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 STR\2  DISDIK\1 DISDIK 2023\LAPKEU DISDIK 2023\LAPKEU DISDIK 2023 AUDITED\LAPKEU DISDIK 2023 AUDITED\"/>
    </mc:Choice>
  </mc:AlternateContent>
  <bookViews>
    <workbookView xWindow="9620" yWindow="140" windowWidth="13620" windowHeight="12240" activeTab="5"/>
  </bookViews>
  <sheets>
    <sheet name="LRA " sheetId="1" r:id="rId1"/>
    <sheet name="LPSAL" sheetId="5" state="hidden" r:id="rId2"/>
    <sheet name="Neraca" sheetId="6" r:id="rId3"/>
    <sheet name="LO" sheetId="4" r:id="rId4"/>
    <sheet name="LAK" sheetId="2" state="hidden" r:id="rId5"/>
    <sheet name="LPE" sheetId="3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3">LO!$A$1:$R$111</definedName>
    <definedName name="_xlnm.Print_Area" localSheetId="5">LPE!$A$1:$N$47</definedName>
    <definedName name="_xlnm.Print_Area" localSheetId="0">'LRA '!$A$1:$R$110</definedName>
    <definedName name="_xlnm.Print_Area" localSheetId="2">Neraca!$A$1:$S$90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9" i="6" l="1"/>
  <c r="U20" i="6"/>
  <c r="U21" i="6"/>
  <c r="V21" i="6" s="1"/>
  <c r="U22" i="6"/>
  <c r="V22" i="6" s="1"/>
  <c r="U23" i="6"/>
  <c r="V23" i="6" s="1"/>
  <c r="U24" i="6"/>
  <c r="V24" i="6" s="1"/>
  <c r="U25" i="6"/>
  <c r="V25" i="6" s="1"/>
  <c r="U26" i="6"/>
  <c r="V26" i="6" s="1"/>
  <c r="U28" i="6"/>
  <c r="U29" i="6"/>
  <c r="U30" i="6"/>
  <c r="U31" i="6"/>
  <c r="U32" i="6"/>
  <c r="U34" i="6"/>
  <c r="U35" i="6"/>
  <c r="U36" i="6"/>
  <c r="U38" i="6"/>
  <c r="U39" i="6"/>
  <c r="U40" i="6"/>
  <c r="U41" i="6"/>
  <c r="V41" i="6" s="1"/>
  <c r="U42" i="6"/>
  <c r="V42" i="6" s="1"/>
  <c r="U43" i="6"/>
  <c r="V43" i="6" s="1"/>
  <c r="U44" i="6"/>
  <c r="V44" i="6" s="1"/>
  <c r="U45" i="6"/>
  <c r="V45" i="6" s="1"/>
  <c r="U46" i="6"/>
  <c r="V46" i="6" s="1"/>
  <c r="U48" i="6"/>
  <c r="U49" i="6"/>
  <c r="U50" i="6"/>
  <c r="U51" i="6"/>
  <c r="U52" i="6"/>
  <c r="U53" i="6"/>
  <c r="U54" i="6"/>
  <c r="U55" i="6"/>
  <c r="U56" i="6"/>
  <c r="V56" i="6" s="1"/>
  <c r="U57" i="6"/>
  <c r="V57" i="6" s="1"/>
  <c r="U58" i="6"/>
  <c r="V58" i="6" s="1"/>
  <c r="U59" i="6"/>
  <c r="V59" i="6" s="1"/>
  <c r="U62" i="6"/>
  <c r="U63" i="6"/>
  <c r="U64" i="6"/>
  <c r="U65" i="6"/>
  <c r="U66" i="6"/>
  <c r="U67" i="6"/>
  <c r="U68" i="6"/>
  <c r="U70" i="6"/>
  <c r="U71" i="6"/>
  <c r="U72" i="6"/>
  <c r="U73" i="6"/>
  <c r="U74" i="6"/>
  <c r="U76" i="6"/>
  <c r="U18" i="6"/>
  <c r="V18" i="6" s="1"/>
  <c r="V19" i="6"/>
  <c r="V20" i="6"/>
  <c r="V67" i="6"/>
  <c r="V17" i="6" l="1"/>
  <c r="V16" i="6"/>
  <c r="N18" i="3" l="1"/>
  <c r="N35" i="3" s="1"/>
  <c r="L18" i="3"/>
  <c r="L35" i="3" l="1"/>
  <c r="L52" i="3"/>
  <c r="S19" i="1"/>
  <c r="S20" i="1"/>
  <c r="T20" i="1" s="1"/>
  <c r="S21" i="1"/>
  <c r="S22" i="1"/>
  <c r="S24" i="1"/>
  <c r="S25" i="1"/>
  <c r="S26" i="1"/>
  <c r="S27" i="1"/>
  <c r="S28" i="1"/>
  <c r="S29" i="1"/>
  <c r="S30" i="1"/>
  <c r="S32" i="1"/>
  <c r="S33" i="1"/>
  <c r="S34" i="1"/>
  <c r="S36" i="1"/>
  <c r="S38" i="1"/>
  <c r="S39" i="1"/>
  <c r="S40" i="1"/>
  <c r="S41" i="1"/>
  <c r="S42" i="1"/>
  <c r="S43" i="1"/>
  <c r="S46" i="1"/>
  <c r="S47" i="1"/>
  <c r="S48" i="1"/>
  <c r="S50" i="1"/>
  <c r="T50" i="1" s="1"/>
  <c r="S51" i="1"/>
  <c r="S52" i="1"/>
  <c r="T52" i="1" s="1"/>
  <c r="S53" i="1"/>
  <c r="S55" i="1"/>
  <c r="S56" i="1"/>
  <c r="S57" i="1"/>
  <c r="S58" i="1"/>
  <c r="T58" i="1" s="1"/>
  <c r="S59" i="1"/>
  <c r="T59" i="1" s="1"/>
  <c r="S60" i="1"/>
  <c r="T60" i="1" s="1"/>
  <c r="S61" i="1"/>
  <c r="T61" i="1" s="1"/>
  <c r="S62" i="1"/>
  <c r="S64" i="1"/>
  <c r="S65" i="1"/>
  <c r="S66" i="1"/>
  <c r="S69" i="1"/>
  <c r="S70" i="1"/>
  <c r="S71" i="1"/>
  <c r="S72" i="1"/>
  <c r="S73" i="1"/>
  <c r="S75" i="1"/>
  <c r="S76" i="1"/>
  <c r="S77" i="1"/>
  <c r="S78" i="1"/>
  <c r="S81" i="1"/>
  <c r="S83" i="1"/>
  <c r="S85" i="1"/>
  <c r="S86" i="1"/>
  <c r="S87" i="1"/>
  <c r="S88" i="1"/>
  <c r="S89" i="1"/>
  <c r="S90" i="1"/>
  <c r="S92" i="1"/>
  <c r="S93" i="1"/>
  <c r="S94" i="1"/>
  <c r="S95" i="1"/>
  <c r="S97" i="1"/>
  <c r="S99" i="1"/>
  <c r="S101" i="1"/>
  <c r="S49" i="1"/>
  <c r="T49" i="1" s="1"/>
  <c r="L44" i="3" l="1"/>
  <c r="P108" i="4"/>
  <c r="R86" i="6"/>
  <c r="L40" i="3"/>
  <c r="P104" i="4"/>
  <c r="R82" i="6"/>
  <c r="L38" i="3"/>
  <c r="P102" i="4"/>
  <c r="R80" i="6"/>
  <c r="P67" i="4" l="1"/>
  <c r="P58" i="4"/>
  <c r="O90" i="4"/>
  <c r="O74" i="4"/>
  <c r="O67" i="4"/>
  <c r="O58" i="4" l="1"/>
  <c r="R60" i="6"/>
  <c r="R27" i="6"/>
  <c r="Q19" i="4" l="1"/>
  <c r="Q49" i="4"/>
  <c r="Q50" i="4"/>
  <c r="Q51" i="4"/>
  <c r="Q52" i="4"/>
  <c r="Q53" i="4"/>
  <c r="Q54" i="4"/>
  <c r="Q55" i="4"/>
  <c r="Q56" i="4"/>
  <c r="Q57" i="4"/>
  <c r="Q61" i="4"/>
  <c r="Q62" i="4"/>
  <c r="Q63" i="4"/>
  <c r="Q64" i="4"/>
  <c r="Q65" i="4"/>
  <c r="Q66" i="4"/>
  <c r="Q48" i="4"/>
  <c r="Q67" i="4" l="1"/>
  <c r="R19" i="4"/>
  <c r="Q61" i="1"/>
  <c r="L45" i="3" l="1"/>
  <c r="L98" i="2"/>
  <c r="P109" i="4"/>
  <c r="R87" i="6"/>
  <c r="I29" i="5"/>
  <c r="Q96" i="4" l="1"/>
  <c r="Q89" i="4"/>
  <c r="Q88" i="4"/>
  <c r="Q87" i="4"/>
  <c r="Q83" i="4"/>
  <c r="Q82" i="4"/>
  <c r="Q73" i="4"/>
  <c r="Q72" i="4"/>
  <c r="Q71" i="4"/>
  <c r="Q70" i="4"/>
  <c r="R57" i="4"/>
  <c r="R66" i="4"/>
  <c r="R63" i="4"/>
  <c r="R62" i="4"/>
  <c r="R61" i="4"/>
  <c r="R52" i="4"/>
  <c r="R51" i="4"/>
  <c r="R50" i="4"/>
  <c r="R49" i="4"/>
  <c r="R48" i="4"/>
  <c r="Q42" i="4"/>
  <c r="R42" i="4" s="1"/>
  <c r="Q41" i="4"/>
  <c r="Q40" i="4"/>
  <c r="Q36" i="4"/>
  <c r="Q34" i="4"/>
  <c r="Q33" i="4"/>
  <c r="Q32" i="4"/>
  <c r="Q31" i="4"/>
  <c r="Q29" i="4"/>
  <c r="Q28" i="4"/>
  <c r="Q27" i="4"/>
  <c r="Q26" i="4"/>
  <c r="Q20" i="4"/>
  <c r="Q21" i="4"/>
  <c r="Q18" i="4"/>
  <c r="Q63" i="2" l="1"/>
  <c r="M45" i="3" l="1"/>
  <c r="M46" i="3" s="1"/>
  <c r="L97" i="2"/>
  <c r="I28" i="5"/>
  <c r="L93" i="2"/>
  <c r="I24" i="5"/>
  <c r="N82" i="6"/>
  <c r="P82" i="6"/>
  <c r="Q82" i="6"/>
  <c r="L91" i="2"/>
  <c r="I22" i="5"/>
  <c r="O94" i="1"/>
  <c r="S27" i="6"/>
  <c r="U27" i="6" s="1"/>
  <c r="V27" i="6" s="1"/>
  <c r="N69" i="6"/>
  <c r="N75" i="6" s="1"/>
  <c r="S69" i="6"/>
  <c r="S75" i="6" s="1"/>
  <c r="O68" i="6"/>
  <c r="O69" i="6" s="1"/>
  <c r="O75" i="6" s="1"/>
  <c r="R69" i="6"/>
  <c r="S60" i="6"/>
  <c r="U60" i="6" s="1"/>
  <c r="V60" i="6" s="1"/>
  <c r="O60" i="6"/>
  <c r="N60" i="6"/>
  <c r="S47" i="6"/>
  <c r="O47" i="6"/>
  <c r="N47" i="6"/>
  <c r="S33" i="6"/>
  <c r="S37" i="6" s="1"/>
  <c r="R33" i="6"/>
  <c r="O33" i="6"/>
  <c r="O37" i="6" s="1"/>
  <c r="N33" i="6"/>
  <c r="N37" i="6" s="1"/>
  <c r="P32" i="6"/>
  <c r="Q31" i="6"/>
  <c r="P26" i="6"/>
  <c r="B14" i="6"/>
  <c r="B15" i="6" s="1"/>
  <c r="B16" i="6" s="1"/>
  <c r="B17" i="6" s="1"/>
  <c r="B18" i="6" s="1"/>
  <c r="B19" i="6" s="1"/>
  <c r="U33" i="6" l="1"/>
  <c r="U69" i="6"/>
  <c r="V69" i="6" s="1"/>
  <c r="R75" i="6"/>
  <c r="U75" i="6" s="1"/>
  <c r="V75" i="6" s="1"/>
  <c r="B20" i="6"/>
  <c r="B21" i="6" s="1"/>
  <c r="B22" i="6" s="1"/>
  <c r="B23" i="6" s="1"/>
  <c r="B24" i="6" s="1"/>
  <c r="R47" i="6"/>
  <c r="U47" i="6" s="1"/>
  <c r="V47" i="6" s="1"/>
  <c r="N27" i="6"/>
  <c r="O27" i="6"/>
  <c r="O61" i="6" s="1"/>
  <c r="O77" i="6" s="1"/>
  <c r="O78" i="6" s="1"/>
  <c r="R37" i="6"/>
  <c r="U37" i="6" s="1"/>
  <c r="S61" i="6"/>
  <c r="S77" i="6" s="1"/>
  <c r="S78" i="6" s="1"/>
  <c r="B25" i="6" l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R61" i="6"/>
  <c r="U61" i="6" s="1"/>
  <c r="V61" i="6" s="1"/>
  <c r="O28" i="6"/>
  <c r="N61" i="6"/>
  <c r="N77" i="6" s="1"/>
  <c r="N78" i="6" s="1"/>
  <c r="R77" i="6" l="1"/>
  <c r="U77" i="6" s="1"/>
  <c r="V77" i="6" s="1"/>
  <c r="M108" i="2"/>
  <c r="H108" i="2"/>
  <c r="M80" i="2"/>
  <c r="L80" i="2"/>
  <c r="M73" i="2"/>
  <c r="L73" i="2"/>
  <c r="M63" i="2"/>
  <c r="L62" i="2"/>
  <c r="L63" i="2" s="1"/>
  <c r="M58" i="2"/>
  <c r="L58" i="2"/>
  <c r="M51" i="2"/>
  <c r="L51" i="2"/>
  <c r="M41" i="2"/>
  <c r="L41" i="2"/>
  <c r="M28" i="2"/>
  <c r="L28" i="2"/>
  <c r="M20" i="2"/>
  <c r="L20" i="2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J15" i="5"/>
  <c r="J17" i="5" s="1"/>
  <c r="J20" i="5" s="1"/>
  <c r="I15" i="5"/>
  <c r="I17" i="5" s="1"/>
  <c r="I20" i="5" s="1"/>
  <c r="R78" i="6" l="1"/>
  <c r="U78" i="6" s="1"/>
  <c r="V78" i="6" s="1"/>
  <c r="M52" i="2"/>
  <c r="L29" i="2"/>
  <c r="M29" i="2"/>
  <c r="L64" i="2"/>
  <c r="L52" i="2"/>
  <c r="M20" i="5"/>
  <c r="M64" i="2"/>
  <c r="M81" i="2"/>
  <c r="L81" i="2"/>
  <c r="M83" i="2" l="1"/>
  <c r="M85" i="2" s="1"/>
  <c r="M89" i="2" s="1"/>
  <c r="L83" i="2"/>
  <c r="L85" i="2" s="1"/>
  <c r="L89" i="2" s="1"/>
  <c r="H111" i="2" s="1"/>
  <c r="H113" i="2" s="1"/>
  <c r="I108" i="4"/>
  <c r="I104" i="4"/>
  <c r="H104" i="4"/>
  <c r="I102" i="4"/>
  <c r="M101" i="4"/>
  <c r="Q99" i="4"/>
  <c r="P98" i="4"/>
  <c r="I98" i="4"/>
  <c r="H98" i="4"/>
  <c r="P97" i="4"/>
  <c r="I97" i="4"/>
  <c r="H97" i="4"/>
  <c r="O98" i="4"/>
  <c r="J96" i="4"/>
  <c r="K96" i="4" s="1"/>
  <c r="Q95" i="4"/>
  <c r="J95" i="4"/>
  <c r="Q94" i="4"/>
  <c r="Q93" i="4"/>
  <c r="P90" i="4"/>
  <c r="Q90" i="4" s="1"/>
  <c r="I90" i="4"/>
  <c r="H89" i="4"/>
  <c r="J89" i="4" s="1"/>
  <c r="H88" i="4"/>
  <c r="J88" i="4" s="1"/>
  <c r="J87" i="4"/>
  <c r="Q86" i="4"/>
  <c r="Q85" i="4"/>
  <c r="P84" i="4"/>
  <c r="O84" i="4"/>
  <c r="O91" i="4" s="1"/>
  <c r="I84" i="4"/>
  <c r="J83" i="4"/>
  <c r="H82" i="4"/>
  <c r="Q81" i="4"/>
  <c r="Q80" i="4"/>
  <c r="Q79" i="4"/>
  <c r="Q78" i="4"/>
  <c r="Q76" i="4"/>
  <c r="P74" i="4"/>
  <c r="P75" i="4" s="1"/>
  <c r="I74" i="4"/>
  <c r="H74" i="4"/>
  <c r="J72" i="4"/>
  <c r="K72" i="4" s="1"/>
  <c r="J71" i="4"/>
  <c r="K71" i="4" s="1"/>
  <c r="J70" i="4"/>
  <c r="K70" i="4" s="1"/>
  <c r="Q69" i="4"/>
  <c r="Q68" i="4"/>
  <c r="H67" i="4"/>
  <c r="I57" i="4"/>
  <c r="J57" i="4" s="1"/>
  <c r="J56" i="4"/>
  <c r="K56" i="4" s="1"/>
  <c r="J55" i="4"/>
  <c r="K55" i="4" s="1"/>
  <c r="J54" i="4"/>
  <c r="K54" i="4" s="1"/>
  <c r="J53" i="4"/>
  <c r="J52" i="4"/>
  <c r="K52" i="4" s="1"/>
  <c r="J51" i="4"/>
  <c r="K51" i="4" s="1"/>
  <c r="J50" i="4"/>
  <c r="K50" i="4" s="1"/>
  <c r="J49" i="4"/>
  <c r="K49" i="4" s="1"/>
  <c r="L48" i="4"/>
  <c r="L101" i="4" s="1"/>
  <c r="J48" i="4"/>
  <c r="K48" i="4" s="1"/>
  <c r="Q46" i="4"/>
  <c r="Q45" i="4"/>
  <c r="H43" i="4"/>
  <c r="J42" i="4"/>
  <c r="J41" i="4"/>
  <c r="P43" i="4"/>
  <c r="I40" i="4"/>
  <c r="J40" i="4" s="1"/>
  <c r="K40" i="4" s="1"/>
  <c r="Q39" i="4"/>
  <c r="Q38" i="4"/>
  <c r="P35" i="4"/>
  <c r="O35" i="4"/>
  <c r="I35" i="4"/>
  <c r="H35" i="4"/>
  <c r="J34" i="4"/>
  <c r="K34" i="4" s="1"/>
  <c r="J33" i="4"/>
  <c r="P30" i="4"/>
  <c r="O30" i="4"/>
  <c r="I30" i="4"/>
  <c r="H30" i="4"/>
  <c r="J29" i="4"/>
  <c r="K29" i="4" s="1"/>
  <c r="J28" i="4"/>
  <c r="K28" i="4" s="1"/>
  <c r="J27" i="4"/>
  <c r="K27" i="4" s="1"/>
  <c r="J26" i="4"/>
  <c r="K26" i="4" s="1"/>
  <c r="P22" i="4"/>
  <c r="I22" i="4"/>
  <c r="H22" i="4"/>
  <c r="J21" i="4"/>
  <c r="K21" i="4" s="1"/>
  <c r="J20" i="4"/>
  <c r="K20" i="4" s="1"/>
  <c r="J19" i="4"/>
  <c r="K19" i="4" s="1"/>
  <c r="J18" i="4"/>
  <c r="K18" i="4" s="1"/>
  <c r="B18" i="4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L9" i="4"/>
  <c r="P128" i="1"/>
  <c r="R96" i="1"/>
  <c r="P96" i="1"/>
  <c r="O96" i="1"/>
  <c r="R91" i="1"/>
  <c r="P91" i="1"/>
  <c r="O91" i="1"/>
  <c r="R79" i="1"/>
  <c r="O79" i="1"/>
  <c r="R74" i="1"/>
  <c r="P74" i="1"/>
  <c r="O74" i="1"/>
  <c r="R67" i="1"/>
  <c r="P67" i="1"/>
  <c r="O67" i="1"/>
  <c r="R63" i="1"/>
  <c r="P63" i="1"/>
  <c r="O63" i="1"/>
  <c r="Q60" i="1"/>
  <c r="Q59" i="1"/>
  <c r="Q58" i="1"/>
  <c r="R54" i="1"/>
  <c r="O54" i="1"/>
  <c r="P54" i="1"/>
  <c r="Q49" i="1"/>
  <c r="R44" i="1"/>
  <c r="P44" i="1"/>
  <c r="O44" i="1"/>
  <c r="R35" i="1"/>
  <c r="P35" i="1"/>
  <c r="O35" i="1"/>
  <c r="R31" i="1"/>
  <c r="P31" i="1"/>
  <c r="O31" i="1"/>
  <c r="R23" i="1"/>
  <c r="O23" i="1"/>
  <c r="S74" i="1" l="1"/>
  <c r="S44" i="1"/>
  <c r="S96" i="1"/>
  <c r="S63" i="1"/>
  <c r="T63" i="1" s="1"/>
  <c r="S31" i="1"/>
  <c r="S67" i="1"/>
  <c r="S35" i="1"/>
  <c r="S91" i="1"/>
  <c r="S54" i="1"/>
  <c r="T54" i="1" s="1"/>
  <c r="M111" i="2"/>
  <c r="R98" i="1"/>
  <c r="Q98" i="4"/>
  <c r="Q35" i="4"/>
  <c r="Q84" i="4"/>
  <c r="Q30" i="4"/>
  <c r="J30" i="4"/>
  <c r="K30" i="4" s="1"/>
  <c r="J74" i="4"/>
  <c r="K74" i="4" s="1"/>
  <c r="I37" i="4"/>
  <c r="I43" i="4"/>
  <c r="J22" i="4"/>
  <c r="K22" i="4" s="1"/>
  <c r="J97" i="4"/>
  <c r="K97" i="4" s="1"/>
  <c r="R80" i="1"/>
  <c r="O80" i="1"/>
  <c r="Q63" i="1"/>
  <c r="Q54" i="1"/>
  <c r="O37" i="1"/>
  <c r="O45" i="1" s="1"/>
  <c r="P98" i="1"/>
  <c r="J35" i="4"/>
  <c r="K35" i="4" s="1"/>
  <c r="J98" i="4"/>
  <c r="K98" i="4" s="1"/>
  <c r="O43" i="4"/>
  <c r="I67" i="4"/>
  <c r="I75" i="4" s="1"/>
  <c r="Q91" i="4"/>
  <c r="O75" i="4"/>
  <c r="O22" i="4"/>
  <c r="Q22" i="4" s="1"/>
  <c r="H37" i="4"/>
  <c r="H90" i="4"/>
  <c r="J90" i="4" s="1"/>
  <c r="I91" i="4"/>
  <c r="H75" i="4"/>
  <c r="H68" i="4"/>
  <c r="J82" i="4"/>
  <c r="H84" i="4"/>
  <c r="P37" i="4"/>
  <c r="P44" i="4" s="1"/>
  <c r="J67" i="4"/>
  <c r="O37" i="4"/>
  <c r="O97" i="4"/>
  <c r="Q97" i="4" s="1"/>
  <c r="R68" i="1"/>
  <c r="O98" i="1"/>
  <c r="R37" i="1"/>
  <c r="P37" i="1"/>
  <c r="O68" i="1"/>
  <c r="P23" i="1"/>
  <c r="Q50" i="1"/>
  <c r="P68" i="1"/>
  <c r="P79" i="1"/>
  <c r="S79" i="1" s="1"/>
  <c r="S37" i="1" l="1"/>
  <c r="S98" i="1"/>
  <c r="Q23" i="1"/>
  <c r="S23" i="1"/>
  <c r="T23" i="1" s="1"/>
  <c r="S68" i="1"/>
  <c r="T68" i="1" s="1"/>
  <c r="R45" i="1"/>
  <c r="R82" i="1"/>
  <c r="O82" i="1"/>
  <c r="O84" i="1" s="1"/>
  <c r="O100" i="1" s="1"/>
  <c r="Q37" i="4"/>
  <c r="Q74" i="4"/>
  <c r="Q43" i="4"/>
  <c r="R43" i="4" s="1"/>
  <c r="J37" i="4"/>
  <c r="K37" i="4" s="1"/>
  <c r="I44" i="4"/>
  <c r="I77" i="4" s="1"/>
  <c r="I92" i="4" s="1"/>
  <c r="I100" i="4" s="1"/>
  <c r="P77" i="4"/>
  <c r="P92" i="4" s="1"/>
  <c r="P100" i="4" s="1"/>
  <c r="O44" i="4"/>
  <c r="J43" i="4"/>
  <c r="K43" i="4" s="1"/>
  <c r="R22" i="4"/>
  <c r="J75" i="4"/>
  <c r="K75" i="4" s="1"/>
  <c r="H44" i="4"/>
  <c r="H77" i="4" s="1"/>
  <c r="K67" i="4"/>
  <c r="J84" i="4"/>
  <c r="H91" i="4"/>
  <c r="J91" i="4" s="1"/>
  <c r="P45" i="1"/>
  <c r="S45" i="1" s="1"/>
  <c r="Q68" i="1"/>
  <c r="P80" i="1"/>
  <c r="S80" i="1" s="1"/>
  <c r="R84" i="1" l="1"/>
  <c r="T45" i="1"/>
  <c r="Q45" i="1"/>
  <c r="Q44" i="4"/>
  <c r="R44" i="4" s="1"/>
  <c r="J44" i="4"/>
  <c r="K44" i="4" s="1"/>
  <c r="H92" i="4"/>
  <c r="J77" i="4"/>
  <c r="K77" i="4" s="1"/>
  <c r="R67" i="4"/>
  <c r="Q75" i="4"/>
  <c r="P82" i="1"/>
  <c r="S82" i="1" l="1"/>
  <c r="T82" i="1" s="1"/>
  <c r="R100" i="1"/>
  <c r="R75" i="4"/>
  <c r="O77" i="4"/>
  <c r="Q77" i="4" s="1"/>
  <c r="H100" i="4"/>
  <c r="J100" i="4" s="1"/>
  <c r="K100" i="4" s="1"/>
  <c r="J92" i="4"/>
  <c r="K92" i="4" s="1"/>
  <c r="Q82" i="1"/>
  <c r="P84" i="1"/>
  <c r="S84" i="1" l="1"/>
  <c r="T84" i="1" s="1"/>
  <c r="R77" i="4"/>
  <c r="O92" i="4"/>
  <c r="Q92" i="4" s="1"/>
  <c r="Q84" i="1"/>
  <c r="P100" i="1"/>
  <c r="S100" i="1" l="1"/>
  <c r="T100" i="1" s="1"/>
  <c r="Q100" i="1"/>
  <c r="O100" i="4"/>
  <c r="R92" i="4"/>
  <c r="Q100" i="4" l="1"/>
  <c r="R100" i="4" s="1"/>
</calcChain>
</file>

<file path=xl/sharedStrings.xml><?xml version="1.0" encoding="utf-8"?>
<sst xmlns="http://schemas.openxmlformats.org/spreadsheetml/2006/main" count="627" uniqueCount="569">
  <si>
    <t>LAPORAN KEUANGAN POKOK</t>
  </si>
  <si>
    <t>1. LAPORAN REALISASI ANGGARAN</t>
  </si>
  <si>
    <t>PEMERINTAH PROVINSI JAMBI</t>
  </si>
  <si>
    <t>LAPORAN REALISASI ANGGARAN</t>
  </si>
  <si>
    <t>(dalam rupiah)</t>
  </si>
  <si>
    <t>No.</t>
  </si>
  <si>
    <t>URAIAN</t>
  </si>
  <si>
    <t>REF</t>
  </si>
  <si>
    <t>(%)</t>
  </si>
  <si>
    <t>Debit</t>
  </si>
  <si>
    <t>Kredit</t>
  </si>
  <si>
    <t>1</t>
  </si>
  <si>
    <t>PENDAPATAN</t>
  </si>
  <si>
    <t>5.1.1</t>
  </si>
  <si>
    <t>2</t>
  </si>
  <si>
    <t>PENDAPATAN ASLI DAERAH</t>
  </si>
  <si>
    <t>5.1.1.1</t>
  </si>
  <si>
    <t>3</t>
  </si>
  <si>
    <t>Pendapatan Pajak Daerah</t>
  </si>
  <si>
    <t>5.1.1.1.1</t>
  </si>
  <si>
    <t>4</t>
  </si>
  <si>
    <t>Pendapatan Retribusi Daerah</t>
  </si>
  <si>
    <t>5.1.1.1.2</t>
  </si>
  <si>
    <t>5</t>
  </si>
  <si>
    <t>Pendapatan Hasil Pengelolaan Kekayaan Daerah yang Dipisahkan</t>
  </si>
  <si>
    <t>5.1.1.1.3</t>
  </si>
  <si>
    <t>6</t>
  </si>
  <si>
    <t>Lain-lain Pendapatan Asli Daerah yang Sah</t>
  </si>
  <si>
    <t>5.1.1.1.4</t>
  </si>
  <si>
    <t>7</t>
  </si>
  <si>
    <t>Jumlah Pendapatan Asli Daerah (3 s/d 6)</t>
  </si>
  <si>
    <t>8</t>
  </si>
  <si>
    <t>9</t>
  </si>
  <si>
    <t>PENDAPATAN TRANSFER</t>
  </si>
  <si>
    <t>5.1.1.2</t>
  </si>
  <si>
    <t>10</t>
  </si>
  <si>
    <t>Transfer Pemerintah Pusat - Dana Perimbangan</t>
  </si>
  <si>
    <t>5.1.1.2.1</t>
  </si>
  <si>
    <t>11</t>
  </si>
  <si>
    <t>Dana Bagi Hasil Pajak</t>
  </si>
  <si>
    <t>5.1.1.2.1.1</t>
  </si>
  <si>
    <t>12</t>
  </si>
  <si>
    <t>Dana Bagi Hasil Sumber Daya Alam</t>
  </si>
  <si>
    <t>5.1.1.2.1.2</t>
  </si>
  <si>
    <t>13</t>
  </si>
  <si>
    <t>Dana Alokasi Umum</t>
  </si>
  <si>
    <t>5.1.1.2.1.3</t>
  </si>
  <si>
    <t>14</t>
  </si>
  <si>
    <t>Dana Alokasi Khusus</t>
  </si>
  <si>
    <t>5.1.1.2.1.4</t>
  </si>
  <si>
    <t>15</t>
  </si>
  <si>
    <t xml:space="preserve">Jumlah Pendapatan Transfer Dana Perimbangan (11 s/d 14) </t>
  </si>
  <si>
    <t>16</t>
  </si>
  <si>
    <t>17</t>
  </si>
  <si>
    <t>Transfer Pemerintah Pusat - Lainnya</t>
  </si>
  <si>
    <t>5.1.1.2.2</t>
  </si>
  <si>
    <t>18</t>
  </si>
  <si>
    <t>Dana Penyesuaian</t>
  </si>
  <si>
    <t>19</t>
  </si>
  <si>
    <t xml:space="preserve">Jumlah Pendapatan Transfer Lainnya (17 s/d 18) </t>
  </si>
  <si>
    <t>20</t>
  </si>
  <si>
    <t>21</t>
  </si>
  <si>
    <t>Total Pendapatan Transfer (15+19)</t>
  </si>
  <si>
    <t>22</t>
  </si>
  <si>
    <t>23</t>
  </si>
  <si>
    <t>LAIN-LAIN PENDAPATAN YANG SAH</t>
  </si>
  <si>
    <t>5.1.1.3</t>
  </si>
  <si>
    <t>24</t>
  </si>
  <si>
    <t>Pendapatan Hibah</t>
  </si>
  <si>
    <t>25</t>
  </si>
  <si>
    <t xml:space="preserve">Pendapatan Dana Darurat </t>
  </si>
  <si>
    <t>26</t>
  </si>
  <si>
    <t>Pendapatan Lainnya</t>
  </si>
  <si>
    <t>27</t>
  </si>
  <si>
    <t>Pendapatan Luar Biasa</t>
  </si>
  <si>
    <t>28</t>
  </si>
  <si>
    <t>Jumlah Pendapatan Lain-lain yang Sah (24 s/d 27)</t>
  </si>
  <si>
    <t>29</t>
  </si>
  <si>
    <t>JUMLAH PENDAPATAN (7+21+28)</t>
  </si>
  <si>
    <t>30</t>
  </si>
  <si>
    <t>31</t>
  </si>
  <si>
    <t>BELANJA</t>
  </si>
  <si>
    <t>5.1.2</t>
  </si>
  <si>
    <t>32</t>
  </si>
  <si>
    <t>BELANJA OPERASI</t>
  </si>
  <si>
    <t>5.1.2.1</t>
  </si>
  <si>
    <t>33</t>
  </si>
  <si>
    <t>Belanja Pegawai</t>
  </si>
  <si>
    <t>5.1.2.1.1</t>
  </si>
  <si>
    <t>34</t>
  </si>
  <si>
    <t>Belanja Barang dan Jasa</t>
  </si>
  <si>
    <t>5.1.2.1.2</t>
  </si>
  <si>
    <t>35</t>
  </si>
  <si>
    <t>Subsidi</t>
  </si>
  <si>
    <t>5.1.2.1.3</t>
  </si>
  <si>
    <t>36</t>
  </si>
  <si>
    <t>Hibah</t>
  </si>
  <si>
    <t>5.1.2.1.4</t>
  </si>
  <si>
    <t>37</t>
  </si>
  <si>
    <t>Bantuan Sosial</t>
  </si>
  <si>
    <t>5.1.2.1.5</t>
  </si>
  <si>
    <t>38</t>
  </si>
  <si>
    <t>Jumlah Belanja Operasi (33 s/d 37)</t>
  </si>
  <si>
    <t>39</t>
  </si>
  <si>
    <t>40</t>
  </si>
  <si>
    <t>BELANJA MODAL</t>
  </si>
  <si>
    <t>5.1.2.2</t>
  </si>
  <si>
    <t>41</t>
  </si>
  <si>
    <t>Belanja Tanah</t>
  </si>
  <si>
    <t>42</t>
  </si>
  <si>
    <t>Belanja Peralatan dan Mesin</t>
  </si>
  <si>
    <t>43</t>
  </si>
  <si>
    <t xml:space="preserve">Belanja Gedung dan Bangunan </t>
  </si>
  <si>
    <t>44</t>
  </si>
  <si>
    <t>Belanja Jalan, Irigasi dan Jaringan</t>
  </si>
  <si>
    <t>45</t>
  </si>
  <si>
    <t>Belanja Aset Tetap Lainnya</t>
  </si>
  <si>
    <t>46</t>
  </si>
  <si>
    <t>Belanja Aset Lainnya</t>
  </si>
  <si>
    <t>47</t>
  </si>
  <si>
    <t>Jumlah Belanja Modal (41 s/d 46)</t>
  </si>
  <si>
    <t>48</t>
  </si>
  <si>
    <t>49</t>
  </si>
  <si>
    <t>BELANJA TIDAK TERDUGA</t>
  </si>
  <si>
    <t>5.1.2.3</t>
  </si>
  <si>
    <t>50</t>
  </si>
  <si>
    <t>Belanja Tidak Terduga</t>
  </si>
  <si>
    <t>51</t>
  </si>
  <si>
    <t>Jumlah Belanja Tidak Terduga (49 s/d 50)</t>
  </si>
  <si>
    <t>52</t>
  </si>
  <si>
    <t>Jumlah Belanja (38+47+51)</t>
  </si>
  <si>
    <t>53</t>
  </si>
  <si>
    <t>54</t>
  </si>
  <si>
    <t>TRANSFER</t>
  </si>
  <si>
    <t>5.1.3</t>
  </si>
  <si>
    <t>55</t>
  </si>
  <si>
    <t>TRANSFER/BAGI HASIL PENDAPATAN</t>
  </si>
  <si>
    <t>5.1.3.1</t>
  </si>
  <si>
    <t>56</t>
  </si>
  <si>
    <t>Bagi Hasil Pajak ke Kabupaten/Kota</t>
  </si>
  <si>
    <t>57</t>
  </si>
  <si>
    <t>Bagi Hasil Pendapatan Lainnya ke Kabupaten/Kota</t>
  </si>
  <si>
    <t>58</t>
  </si>
  <si>
    <t>Jumlah Bagi Hasil Pendapatan ke Kab/Kota (56 s/d 57)</t>
  </si>
  <si>
    <t>59</t>
  </si>
  <si>
    <t>60</t>
  </si>
  <si>
    <t>TRANSFER/BANTUAN KEUANGAN</t>
  </si>
  <si>
    <t>5.1.3.2</t>
  </si>
  <si>
    <t>61</t>
  </si>
  <si>
    <t>Bantuan Keuangan ke Kabupaten/Kota</t>
  </si>
  <si>
    <t>5.1.3.2.1</t>
  </si>
  <si>
    <t>62</t>
  </si>
  <si>
    <t>Bantuan Keuangan Partai Politik</t>
  </si>
  <si>
    <t>5.1.3.2.2</t>
  </si>
  <si>
    <t>63</t>
  </si>
  <si>
    <t>Jumlah Transfer Bantuan Keuangan ke Kab/Kota (61 s/d 62)</t>
  </si>
  <si>
    <t>64</t>
  </si>
  <si>
    <t>Jumlah Transfer (58+63)</t>
  </si>
  <si>
    <t>65</t>
  </si>
  <si>
    <t>66</t>
  </si>
  <si>
    <t>JUMLAH BELANJA DAN TRANSFER (52 + 64)</t>
  </si>
  <si>
    <t>67</t>
  </si>
  <si>
    <t>68</t>
  </si>
  <si>
    <t>SURPLUS/DEFISIT (29 - 66)</t>
  </si>
  <si>
    <t>69</t>
  </si>
  <si>
    <t>70</t>
  </si>
  <si>
    <t>PEMBIAYAAN</t>
  </si>
  <si>
    <t>5.1.4</t>
  </si>
  <si>
    <t>71</t>
  </si>
  <si>
    <t>PENERIMAAN PEMBIAYAAN</t>
  </si>
  <si>
    <t>5.1.4.1</t>
  </si>
  <si>
    <t>72</t>
  </si>
  <si>
    <t>Penggunaan Sisa Lebih Pembiayaan Anggaran (SiLPA)</t>
  </si>
  <si>
    <t>73</t>
  </si>
  <si>
    <t>Penerimaan Kembali Pemberian Pinjaman Daerah</t>
  </si>
  <si>
    <t>74</t>
  </si>
  <si>
    <t>Pengembalian angsuran pokok dana KUPEM</t>
  </si>
  <si>
    <t>75</t>
  </si>
  <si>
    <t>Jumlah Penerimaan (72 s/d 74)</t>
  </si>
  <si>
    <t>76</t>
  </si>
  <si>
    <t>77</t>
  </si>
  <si>
    <t>PENGELUARAN PEMBIAYAAN</t>
  </si>
  <si>
    <t>5.1.4.2</t>
  </si>
  <si>
    <t>78</t>
  </si>
  <si>
    <t>Penyertaan Modal (Investasi) Pemerintah Daerah</t>
  </si>
  <si>
    <t>79</t>
  </si>
  <si>
    <t>Pembayaran Pokok Utang</t>
  </si>
  <si>
    <t>80</t>
  </si>
  <si>
    <t>Jumlah Pengeluaran (78 s/d 79)</t>
  </si>
  <si>
    <t>81</t>
  </si>
  <si>
    <t>82</t>
  </si>
  <si>
    <t>PEMBIAYAAN NETO (75-80)</t>
  </si>
  <si>
    <t>83</t>
  </si>
  <si>
    <t>84</t>
  </si>
  <si>
    <t>SISA LEBIH PEMBIAYAAN ANGGARAN (SILPA)</t>
  </si>
  <si>
    <t>5.1.5</t>
  </si>
  <si>
    <t>Unaudited</t>
  </si>
  <si>
    <t>Audited sebelum koreksi BLUD</t>
  </si>
  <si>
    <t>Audited setelah koreksi BLUD</t>
  </si>
  <si>
    <t>angka koreksi</t>
  </si>
  <si>
    <t>LAPORAN OPERASIONAL</t>
  </si>
  <si>
    <t xml:space="preserve">NO. </t>
  </si>
  <si>
    <t>TA 2020 Unaudited</t>
  </si>
  <si>
    <t>TA 2019</t>
  </si>
  <si>
    <t>KENAIKAN/
(PENURUNAN)</t>
  </si>
  <si>
    <t>REFF</t>
  </si>
  <si>
    <t>KEGIATAN OPERASIONAL</t>
  </si>
  <si>
    <t>5.4.</t>
  </si>
  <si>
    <t>5.4.1</t>
  </si>
  <si>
    <t>5.4.1.1</t>
  </si>
  <si>
    <t>5.4.1.1.1</t>
  </si>
  <si>
    <t>5.4.1.1.2</t>
  </si>
  <si>
    <t>5.4.1.1.3</t>
  </si>
  <si>
    <t>Lain-lain PAD yang Sah</t>
  </si>
  <si>
    <t>5.4.1.1.4</t>
  </si>
  <si>
    <t>5.4.2</t>
  </si>
  <si>
    <t>TRANSFER PEMERINTAH PUSAT - DANA PERIMBANGAN</t>
  </si>
  <si>
    <t>5.4.2.1</t>
  </si>
  <si>
    <t>5.4.2.1.1</t>
  </si>
  <si>
    <t xml:space="preserve">Dana Bagi Hasil Sumber Daya Alam </t>
  </si>
  <si>
    <t>5.4.2.1.2</t>
  </si>
  <si>
    <t xml:space="preserve">Dana Alokasi Umum </t>
  </si>
  <si>
    <t>5.4.2.1.3</t>
  </si>
  <si>
    <t xml:space="preserve">Dana Alokasi Khusus </t>
  </si>
  <si>
    <t>5.4.2.1.4</t>
  </si>
  <si>
    <t>Jumlah Pendapatan Transfer Dana Perimbangan (11 s/d/ 14)</t>
  </si>
  <si>
    <t>TRANSFER PEMERINTAH PUSAT - LAINNYA</t>
  </si>
  <si>
    <t>5.4.2.2</t>
  </si>
  <si>
    <t xml:space="preserve">Dana Otonomi Khusus </t>
  </si>
  <si>
    <t xml:space="preserve">Dana Penyesuaian </t>
  </si>
  <si>
    <t>Jumlah Pendapatan Transfer Lainnya (18+19)</t>
  </si>
  <si>
    <t>Jumlah Pendapatan Transfer (15+20)</t>
  </si>
  <si>
    <t xml:space="preserve">LAIN-LAIN PENDAPATAN DAERAH YANG SAH </t>
  </si>
  <si>
    <t>5.4.3</t>
  </si>
  <si>
    <t>5.4.3.1</t>
  </si>
  <si>
    <t>Pendapatan Dana Darurat</t>
  </si>
  <si>
    <t>5.4.3.2</t>
  </si>
  <si>
    <t>Jumlah Lain-lain Pendapatan yang sah (25 s/d 27)</t>
  </si>
  <si>
    <t xml:space="preserve"> JUMLAH PENDAPATAN (7+22+28)</t>
  </si>
  <si>
    <t xml:space="preserve">BEBAN </t>
  </si>
  <si>
    <t>5.4.4</t>
  </si>
  <si>
    <t>Beban Operasi</t>
  </si>
  <si>
    <t>5.4.4.1</t>
  </si>
  <si>
    <t>Beban Pegawai</t>
  </si>
  <si>
    <t>5.4.4.1.1</t>
  </si>
  <si>
    <t>Beban Persediaan</t>
  </si>
  <si>
    <t>5.4.4.1.2</t>
  </si>
  <si>
    <t>Beban Jasa</t>
  </si>
  <si>
    <t>5.4.4.1.3</t>
  </si>
  <si>
    <t>Beban Pemeliharaan</t>
  </si>
  <si>
    <t>5.4.4.1.4</t>
  </si>
  <si>
    <t>Beban Perjalanan Dinas</t>
  </si>
  <si>
    <t>5.4.4.1.5</t>
  </si>
  <si>
    <t>Beban Subsidi</t>
  </si>
  <si>
    <t>5.4.4.1.6</t>
  </si>
  <si>
    <t>Beban Hibah</t>
  </si>
  <si>
    <t>5.4.4.1.7</t>
  </si>
  <si>
    <t>Beban Bantuan Sosial</t>
  </si>
  <si>
    <t>5.4.4.1.8</t>
  </si>
  <si>
    <t>5.4.4.1.9</t>
  </si>
  <si>
    <t>Beban Penyisihan Piutang</t>
  </si>
  <si>
    <t>5.4.4.1.10</t>
  </si>
  <si>
    <t>Beban Lain-lain</t>
  </si>
  <si>
    <t>5.4.4.1.11</t>
  </si>
  <si>
    <t>BEBAN TRANSFER</t>
  </si>
  <si>
    <t>5.4.4.2</t>
  </si>
  <si>
    <t>Beban Transfer Bagi Hasil Pajak Daerah</t>
  </si>
  <si>
    <t>5.4.4.2.1</t>
  </si>
  <si>
    <t>Beban Transfer Bantuan Keuangan ke Pemerintah Daerah Lainnya</t>
  </si>
  <si>
    <t>5.4.4.2.2</t>
  </si>
  <si>
    <t>Beban Transfer Bantuan Keuangan ke Desa</t>
  </si>
  <si>
    <t>5.4.4.2.3</t>
  </si>
  <si>
    <t>Beban Transfer Bantuan Keuangan ke Partai Politik</t>
  </si>
  <si>
    <t>5.4.4.2.4</t>
  </si>
  <si>
    <t>Jumlah Beban Transfer (47 s/d 50)</t>
  </si>
  <si>
    <t>JUMLAH BEBAN (44+51)</t>
  </si>
  <si>
    <t>5.4.5</t>
  </si>
  <si>
    <t>SURPLUS/DEFISIT KEGIATAN NON OPERASIONAL</t>
  </si>
  <si>
    <t>SURPLUS NON OPERASIONAL</t>
  </si>
  <si>
    <t>Surplus Penjualan Aset Non Lancar</t>
  </si>
  <si>
    <t>Surplus Penyelesaian Kewajiban Jangka Panjang</t>
  </si>
  <si>
    <t>Surplus dari Kegiatan Non Operasional Lainnya</t>
  </si>
  <si>
    <t>DEFISIT NON OPERASIONAL</t>
  </si>
  <si>
    <t>Defisit Penjualan Aset Non Lancar - LO</t>
  </si>
  <si>
    <t>Defisit Penyelesaian Kewajiban Jangka Panjang - LO</t>
  </si>
  <si>
    <t>Defisit dari Kegiatan Non Operasional Lainnya - LO</t>
  </si>
  <si>
    <t>JUMLAH SURPLUS/DEFISIT  KEGIATAN NON OPERASIONAL (61-67)</t>
  </si>
  <si>
    <t>5.4.6</t>
  </si>
  <si>
    <t>SURPLUS/DEFISIT SEBELUM POS LUAR BIASA (54+68)</t>
  </si>
  <si>
    <t>5.4.7</t>
  </si>
  <si>
    <t>POS LUAR BIASA</t>
  </si>
  <si>
    <t>5.4.8</t>
  </si>
  <si>
    <t>Beban Luar Biasa</t>
  </si>
  <si>
    <t>JUMLAH POS LUAR BIASA (72-73)</t>
  </si>
  <si>
    <t>SURPLUS/DEFISIT DARI POS LUAR BIASA</t>
  </si>
  <si>
    <t>SURPLUS/DEFISIT-LO (69+74)</t>
  </si>
  <si>
    <t>5.4.9</t>
  </si>
  <si>
    <t>2. LAPORAN PERUBAHAN SALDO ANGGARAN LEBIH</t>
  </si>
  <si>
    <t>RUMAH SAKIT UMUM DAERAH RADEN MATTAHER</t>
  </si>
  <si>
    <t>LAPORAN PERUBAHAN SALDO ANGGARAN LEBIH</t>
  </si>
  <si>
    <t>UNTUK PERIODE YANG BERAKHIR SAMPAI DENGAN 31 DESEMBER 2021 DAN 2020</t>
  </si>
  <si>
    <t>Saldo Anggaran Lebih Awal</t>
  </si>
  <si>
    <t>5.2.1</t>
  </si>
  <si>
    <t>Penggunaan SAL sebagai Penerimaan Pembiayaan Tahun Berjalan</t>
  </si>
  <si>
    <t>5.2.2</t>
  </si>
  <si>
    <t>Sub Total (1-2)</t>
  </si>
  <si>
    <t>Sisa Lebih/Kurang Pembiayaan Anggaran (SILPA/SIKPA)</t>
  </si>
  <si>
    <t>5.2.3</t>
  </si>
  <si>
    <t>Sub Total (3+4)</t>
  </si>
  <si>
    <t>Koreksi Kesalahan Pembukuan Tahun Sebelumnya</t>
  </si>
  <si>
    <t>5.2.4</t>
  </si>
  <si>
    <t>Lain-lain</t>
  </si>
  <si>
    <t>Saldo Anggaran Lebih Akhir (5+6+7)</t>
  </si>
  <si>
    <t>5.2.5</t>
  </si>
  <si>
    <t>LAPORAN PERUBAHAN EKUITAS</t>
  </si>
  <si>
    <t>(Dalam Rupiah)</t>
  </si>
  <si>
    <t>EKUITAS AWAL</t>
  </si>
  <si>
    <t>SURPLUS/DEFISIT-LO</t>
  </si>
  <si>
    <t>DAMPAK KUMULATIF PERUBAHAN KEBIJAKAN/KESALAHAN MENDASAR:</t>
  </si>
  <si>
    <t>Koreksi Nilai Persediaan</t>
  </si>
  <si>
    <t>Selisih Revaluasi Aset Tetap</t>
  </si>
  <si>
    <t>Koreksi Ekuitas Penyesuaian Aset Lancar</t>
  </si>
  <si>
    <t>Koreksi Ekuitas Penyesuaian Aset Tetap</t>
  </si>
  <si>
    <t>Koreksi Ekuitas Akumulasi Penyusutan Aset Tetap</t>
  </si>
  <si>
    <t>Koreksi Ekuitas Penyesuaian Aset Lainnya</t>
  </si>
  <si>
    <t>Koreksi Ekuitas Akumulasi Amortisasi Aset Tidak Berwujud</t>
  </si>
  <si>
    <t>Koreksi Ekuitas Perhitungan Mutasi Masuk dan Keluar Aset Tetap</t>
  </si>
  <si>
    <t>Koreksi Ekuitas Penilaian Pencatatan Aset Tetap</t>
  </si>
  <si>
    <t>Koreksi Ekuitas Atas Beban Persediaan</t>
  </si>
  <si>
    <t>Koreksi Ekuitas Nilai Investasi Non Permanen</t>
  </si>
  <si>
    <t>Koreksi Ekuitas Pengakuan atas Penyisihan Piutang</t>
  </si>
  <si>
    <t>Koreksi Ekuitas Penyesuaian Kewajiban</t>
  </si>
  <si>
    <t>Koreksi Ekuitas Nilai Aset Lainnya</t>
  </si>
  <si>
    <t>Koreksi Ekuitas Nilai Piutang Dana Bergulir dan Investasi Non Permanen</t>
  </si>
  <si>
    <t>Koreksi Ekuitas Nilai Investasi Permanen</t>
  </si>
  <si>
    <t>Koreksi Ekuitas Lain-lain</t>
  </si>
  <si>
    <t>KEWAJIBAN UNTUK DIKONSOLIDASIKAN</t>
  </si>
  <si>
    <t>EKUITAS AKHIR</t>
  </si>
  <si>
    <t>5. LAPORAN ARUS KAS</t>
  </si>
  <si>
    <t xml:space="preserve">RUMAH SAKIT UMUM DAERAH RADEN MATTAHER </t>
  </si>
  <si>
    <t>LAPORAN ARUS KAS</t>
  </si>
  <si>
    <t>UNTUK TAHUN YANG BERAKHIR SAMPAI DENGAN 31 DESEMBER 2021 DAN 2020</t>
  </si>
  <si>
    <t>TAHUN 2021</t>
  </si>
  <si>
    <t>TAHUN 2020</t>
  </si>
  <si>
    <t>Arus Kas dari Aktivitas Operasi</t>
  </si>
  <si>
    <t>5.5.1</t>
  </si>
  <si>
    <t>Arus Masuk Kas</t>
  </si>
  <si>
    <t>Pendapatan APBD</t>
  </si>
  <si>
    <t>Pendapatan jasa layanan dari masyarakat</t>
  </si>
  <si>
    <t>Pendapatan Usaha Lainnya</t>
  </si>
  <si>
    <t>Jumlah I</t>
  </si>
  <si>
    <t>Arus Keluar Kas</t>
  </si>
  <si>
    <t>Pembayaran Pegawai</t>
  </si>
  <si>
    <t>Pembayaran Barang dan Jasa</t>
  </si>
  <si>
    <t>Pembayaran Pemeliharaan</t>
  </si>
  <si>
    <t>Pembayaran langganan daya dan jasa</t>
  </si>
  <si>
    <t>Pembayaran Perjalanan Dinas</t>
  </si>
  <si>
    <t>Pembayaran Bunga</t>
  </si>
  <si>
    <t>Jumlah II</t>
  </si>
  <si>
    <t>Total Arus Kas dari Aktivitas Operasi I-II)</t>
  </si>
  <si>
    <t>Arus Kas dari Aktivitas Investasi</t>
  </si>
  <si>
    <t>5.5.2</t>
  </si>
  <si>
    <t>Penjualan atas Tanah</t>
  </si>
  <si>
    <t>Penjualan atas Peralatan dan Mesin</t>
  </si>
  <si>
    <t>Penjualan atas Gedung dan Bangunan</t>
  </si>
  <si>
    <t>Penjualan atas Jalan, Irigasi dan Jaringan</t>
  </si>
  <si>
    <t>Penjualan Aset Tetap Lainnya</t>
  </si>
  <si>
    <t>Penjualan Aset Lainnya</t>
  </si>
  <si>
    <t>Penerimaan dari Divestasi</t>
  </si>
  <si>
    <t>Penerimaan Penjualan Investasi dalam bentuk Sekuritas</t>
  </si>
  <si>
    <t>Jumlah III</t>
  </si>
  <si>
    <t>Perolehan Tanah</t>
  </si>
  <si>
    <t>Perolehan  Peralatan dan Mesin</t>
  </si>
  <si>
    <t>Perolehan  Gedung dan Bangunan</t>
  </si>
  <si>
    <t>Perolehan  Jalan, Irigasi, dan Jaringan</t>
  </si>
  <si>
    <t>Perolehan Aset Tetap Lainnya</t>
  </si>
  <si>
    <t>Perolehan  Aset Lainnya</t>
  </si>
  <si>
    <t>Pengeluaran Penyertaan Modal</t>
  </si>
  <si>
    <t>Pengeluaran Pembelian Investasi dalam bentuk Sekuritas</t>
  </si>
  <si>
    <t>Jumlah IV</t>
  </si>
  <si>
    <t>Total Arus Kas dari Aktivitas Investasi (III-IV)</t>
  </si>
  <si>
    <t>Arus Kas dari Aktivitas Pendanaan</t>
  </si>
  <si>
    <t>5.5.3</t>
  </si>
  <si>
    <t xml:space="preserve">Penerimaan Pinjaman </t>
  </si>
  <si>
    <t>Penerimaan Kembali Pinjaman Kepada pihak Lain</t>
  </si>
  <si>
    <t>JumlahV</t>
  </si>
  <si>
    <t>Pembayaran Pokok Pinjaman</t>
  </si>
  <si>
    <t>Pemberian Pinjaman Kepada pihak  Lain</t>
  </si>
  <si>
    <t>Penyetoran ke Kas Daerah</t>
  </si>
  <si>
    <t>Jumlah VI</t>
  </si>
  <si>
    <t>Total Arus Kas dari Aktivitas Pendanaan (V-VI)</t>
  </si>
  <si>
    <t>Arus Kas dari Aktivitas Transitoris</t>
  </si>
  <si>
    <t>5.5.4</t>
  </si>
  <si>
    <t>Penerimaan Perhitungan Fihak Ketiga (PFK)</t>
  </si>
  <si>
    <t>Penerimaan Utang Pihak Ketiga</t>
  </si>
  <si>
    <t>Penerimaan Sisa Kas Bendahara Pengeluaran dan Penerimaan Tahun Lalu</t>
  </si>
  <si>
    <t>Kiriman Uang Masuk</t>
  </si>
  <si>
    <t>Penerimaan Koreksi</t>
  </si>
  <si>
    <t>Jumlah VII</t>
  </si>
  <si>
    <t>Pengeluaran Perhitungan Fihak Ketiga (PFK)</t>
  </si>
  <si>
    <t>Pengeluaran Utang Pihak Ketiga</t>
  </si>
  <si>
    <t>Sisa Kas Bendahara Pengeluaran Tahun Berjalan</t>
  </si>
  <si>
    <t>Kiriman Uang Keluar</t>
  </si>
  <si>
    <t xml:space="preserve">Pengeluaran Koreksi </t>
  </si>
  <si>
    <t>Jumlah VIII</t>
  </si>
  <si>
    <t>Total Arus Kas dari Aktivitas Transitoris (VII-VIII)</t>
  </si>
  <si>
    <t>Kenaikan/(Penurunan) Bersih Kas Selama Periode</t>
  </si>
  <si>
    <t>5.5.5</t>
  </si>
  <si>
    <t>Kas awal Kas  di Bendahara BLUD</t>
  </si>
  <si>
    <t xml:space="preserve">Saldo Akhir Kas di  BLUD </t>
  </si>
  <si>
    <t>Kas di Bendahara Penerimaan</t>
  </si>
  <si>
    <t>Kas di Bendahara Pengeluaran</t>
  </si>
  <si>
    <t>Kas di Bendahara BOS</t>
  </si>
  <si>
    <t>Saldo Akhir Kas</t>
  </si>
  <si>
    <t>5.5.6</t>
  </si>
  <si>
    <t>Tahun 2021</t>
  </si>
  <si>
    <t>Tahun 2020</t>
  </si>
  <si>
    <t>Kas akhir BLUD</t>
  </si>
  <si>
    <t>Sisa kas covid di BP APBD</t>
  </si>
  <si>
    <t>Kas akhir di BP</t>
  </si>
  <si>
    <t>Sisa kas BLUD 2020</t>
  </si>
  <si>
    <t>Total Kas</t>
  </si>
  <si>
    <t>Silpa</t>
  </si>
  <si>
    <t xml:space="preserve">Kas lainnya </t>
  </si>
  <si>
    <t>Saldo Kas Akhir</t>
  </si>
  <si>
    <t>NERACA</t>
  </si>
  <si>
    <t>TAHUN 2020  UNAUDITED</t>
  </si>
  <si>
    <t>TAHUN 2019</t>
  </si>
  <si>
    <t>ASET</t>
  </si>
  <si>
    <t>5.3.1</t>
  </si>
  <si>
    <t>Aset Lancar</t>
  </si>
  <si>
    <t>5.3.1.1</t>
  </si>
  <si>
    <t>Kas dan Setara Kas</t>
  </si>
  <si>
    <t>5.3.1.1.1</t>
  </si>
  <si>
    <t>5.3.1.1.1.2</t>
  </si>
  <si>
    <t>5.3.1.1.1.3</t>
  </si>
  <si>
    <t>5.3.1.1.1.4</t>
  </si>
  <si>
    <t>Kas Lainnya</t>
  </si>
  <si>
    <t>5.3.1.1.1.6</t>
  </si>
  <si>
    <t>Investasi Jangka Pendek</t>
  </si>
  <si>
    <t>5.3.1.1.2</t>
  </si>
  <si>
    <t>Piutang</t>
  </si>
  <si>
    <t>5.3.1.1.3</t>
  </si>
  <si>
    <t>Piutang Pendapatan</t>
  </si>
  <si>
    <t>5.3.1.1.3.1</t>
  </si>
  <si>
    <t>Piutang Lain-lain PAD yang Sah</t>
  </si>
  <si>
    <t>5.3.1.1.3.1.4</t>
  </si>
  <si>
    <t>Penyisihan Piutang Lain-lain PAD yang Sah</t>
  </si>
  <si>
    <t>Belanja Dibayar di Muka</t>
  </si>
  <si>
    <t>5.3.1.1.4</t>
  </si>
  <si>
    <t>Persediaan</t>
  </si>
  <si>
    <t>5.3.1.1.5</t>
  </si>
  <si>
    <t>Jumlah Aset Lancar (10+23+24+25+26)</t>
  </si>
  <si>
    <t>Investasi Jangka Panjang</t>
  </si>
  <si>
    <t>5.3.1.2</t>
  </si>
  <si>
    <t>Investasi Nonpermanen</t>
  </si>
  <si>
    <t>5.3.1.2.1</t>
  </si>
  <si>
    <t>Investasi Nonpermanen Lainnya</t>
  </si>
  <si>
    <t>Penyisihan Investasi Non Permanen Lainnya</t>
  </si>
  <si>
    <t>Nilai Bersih Investasi Nonpermanen Lainnya (50+51)</t>
  </si>
  <si>
    <t>Investasi Permanen</t>
  </si>
  <si>
    <t>5.3.1.2.2</t>
  </si>
  <si>
    <t>Penyertaan Modal Pemerintah Daerah</t>
  </si>
  <si>
    <t xml:space="preserve">Investasi Permanen Lainnya </t>
  </si>
  <si>
    <t>Jumlah Investasi Jangka Panjang (54+55)</t>
  </si>
  <si>
    <t>Aset Tetap</t>
  </si>
  <si>
    <t>5.3.1.3</t>
  </si>
  <si>
    <t>Tanah</t>
  </si>
  <si>
    <t>5.3.1.3.1</t>
  </si>
  <si>
    <t>Peralatan dan Mesin</t>
  </si>
  <si>
    <t>5.3.1.3.2</t>
  </si>
  <si>
    <t>Gedung dan Bangunan</t>
  </si>
  <si>
    <t>5.3.1.3.3</t>
  </si>
  <si>
    <t>Jalan,  Irigasi, dan Jaringan</t>
  </si>
  <si>
    <t>5.3.1.3.4</t>
  </si>
  <si>
    <t>Aset Tetap Lainnya</t>
  </si>
  <si>
    <t>5.3.1.3.5</t>
  </si>
  <si>
    <t>Konstruksi Dalam Pengerjaan</t>
  </si>
  <si>
    <t>5.3.1.3.6</t>
  </si>
  <si>
    <t>Akumulasi Penyusutan</t>
  </si>
  <si>
    <t>5.3.1.3.7</t>
  </si>
  <si>
    <t>Jumlah Aset Tetap (59 s/d 65)</t>
  </si>
  <si>
    <t>Dana Cadangan</t>
  </si>
  <si>
    <t>5.3.1.4</t>
  </si>
  <si>
    <t>Jumlah Dana Cadangan</t>
  </si>
  <si>
    <t>Aset Lainnya</t>
  </si>
  <si>
    <t>5.3.1.5</t>
  </si>
  <si>
    <t xml:space="preserve">Tagihan Tuntutan Ganti Kerugian Daerah </t>
  </si>
  <si>
    <t>5.3.1.5.1</t>
  </si>
  <si>
    <t>Kemitraan dengan Pihak Ketiga</t>
  </si>
  <si>
    <t>5.3.1.5.2</t>
  </si>
  <si>
    <t>Aset Tidak Berwujud</t>
  </si>
  <si>
    <t>5.3.1.5.3</t>
  </si>
  <si>
    <t>Aset Lain-lain</t>
  </si>
  <si>
    <t>5.3.1.5.4</t>
  </si>
  <si>
    <t>Akumulasi Amortisasi</t>
  </si>
  <si>
    <t>5.3.1.5.5</t>
  </si>
  <si>
    <t>Akumulasi Penyusutan  Aset Lainnya - Aset Lain-lain</t>
  </si>
  <si>
    <t>5.3.1.5.6</t>
  </si>
  <si>
    <t>Jumlah Aset Lainnya (73 s/d 78)</t>
  </si>
  <si>
    <t>JUMLAH ASET (46+56+66+70+79)</t>
  </si>
  <si>
    <t>KEWAJIBAN</t>
  </si>
  <si>
    <t>5.3.2</t>
  </si>
  <si>
    <t>Kewajiban Jangka Pendek</t>
  </si>
  <si>
    <t>5.3.2.1</t>
  </si>
  <si>
    <t>Utang Perhitungan Fihak Ketiga (PFK)</t>
  </si>
  <si>
    <t>5.3.2.1.1</t>
  </si>
  <si>
    <t>Utang Kepada Pihak Ketiga</t>
  </si>
  <si>
    <t>5.3.2.1.2</t>
  </si>
  <si>
    <t>Utang Belanja</t>
  </si>
  <si>
    <t>5.3.2.1.3</t>
  </si>
  <si>
    <t>Utang Jangka Pendek Lainnya</t>
  </si>
  <si>
    <t>5.3.2.1.4</t>
  </si>
  <si>
    <t>Jumlah Kewajiban Jangka Pendek (84 s/d 87)</t>
  </si>
  <si>
    <t>Kewajiban Jangka Panjang</t>
  </si>
  <si>
    <t>5.3.2.2</t>
  </si>
  <si>
    <t>Utang Dalam Negeri</t>
  </si>
  <si>
    <t>Utang Luar Negeri</t>
  </si>
  <si>
    <t>Jumlah Kewajiban Jangka Panjang</t>
  </si>
  <si>
    <t>JUMLAH KEWAJIBAN (88+93)</t>
  </si>
  <si>
    <t xml:space="preserve">EKUITAS </t>
  </si>
  <si>
    <t>JUMLAH KEWAJIBAN DAN EKUITAS DANA (94+96)</t>
  </si>
  <si>
    <t>Pendapatan jasa layanan dari entitas akuntansi/entitas pelaporan (Penerimaan BLUD)</t>
  </si>
  <si>
    <t>Jumlah</t>
  </si>
  <si>
    <t>Beban Penyusutan Peralatan dan Mesin</t>
  </si>
  <si>
    <t>Beban Penyusutan Gedung dan Bangunan</t>
  </si>
  <si>
    <t>Beban Penyusutan Jalan, Jaringan dan Irigasi</t>
  </si>
  <si>
    <t>Beban Penyusutan Aset Tetap Lainnya</t>
  </si>
  <si>
    <t>Beban Penyusutan Aset Lainnya</t>
  </si>
  <si>
    <t>Beban Amortisasi Aset Tidak Berwujud</t>
  </si>
  <si>
    <t>5.4.4.1.12</t>
  </si>
  <si>
    <t>5.4.4.1.13</t>
  </si>
  <si>
    <t>5.4.4.1.14</t>
  </si>
  <si>
    <t>5.4.4.1.15</t>
  </si>
  <si>
    <t>5.4.4.1.16</t>
  </si>
  <si>
    <t>2. NERACA</t>
  </si>
  <si>
    <t>3. LAPORAN OPERASIONAL</t>
  </si>
  <si>
    <t>4. LAPORAN PERUBAHAN EKUITAS</t>
  </si>
  <si>
    <t>DINAS PENDIDIKAN PROVINSI JAMBI</t>
  </si>
  <si>
    <t>REALISASI
2022</t>
  </si>
  <si>
    <t>TAHUN 2022</t>
  </si>
  <si>
    <t>TA 2022</t>
  </si>
  <si>
    <t>Koreksi Ekuitas akumulasi Penyusutan Aset Lainnya</t>
  </si>
  <si>
    <t>ANGGARAN
2023</t>
  </si>
  <si>
    <t>REALISASI
2023</t>
  </si>
  <si>
    <t>TAHUN 2023</t>
  </si>
  <si>
    <t>TA 2023</t>
  </si>
  <si>
    <t>H. SYAMSURIZAL, SE, M.Si</t>
  </si>
  <si>
    <t>NIP. 196910031998031005</t>
  </si>
  <si>
    <t>UNTUK TAHUN YANG BERAKHIR SAMPAI DENGAN 31 DESEMBER 2023 DAN 2022</t>
  </si>
  <si>
    <t>UNTUK PERIODE YANG BERAKHIR SAMPAI DENGAN 31 DESEMBER 2023 DAN 2022</t>
  </si>
  <si>
    <t>Jumlah Beban Operasi (33 s/d 42)</t>
  </si>
  <si>
    <t>Beban Penyusutan dan Amortisasi</t>
  </si>
  <si>
    <t>SURPLUS/DEFISIT KEGIATAN OPERASIONAL (29-60)</t>
  </si>
  <si>
    <t>Jumlah Surplus Kegiatan Non Operasional (66 s/d 68)</t>
  </si>
  <si>
    <t>Jumlah Defisit Kegiatan Non Operasional (72-74)</t>
  </si>
  <si>
    <t>Jumlah Beban Penyusutan dan Amortisasi (46 s/d 51)</t>
  </si>
  <si>
    <t>Koreksi</t>
  </si>
  <si>
    <t>D</t>
  </si>
  <si>
    <t>K</t>
  </si>
  <si>
    <t>Setelah Koreksi</t>
  </si>
  <si>
    <t>Kepala Dinas Pendidikan</t>
  </si>
  <si>
    <t>Naik / Turun</t>
  </si>
  <si>
    <t>%</t>
  </si>
  <si>
    <t>LAIN LAAIN</t>
  </si>
  <si>
    <t>TAHUN 2023  (Unaudited)</t>
  </si>
  <si>
    <t>Selisih Unaudited ke audited</t>
  </si>
  <si>
    <t>Per 31 Desember 2023 dan 2022</t>
  </si>
  <si>
    <t>Jambi,        Juni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</si>
</sst>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p&quot;#,##0.00;[Red]\-&quot;Rp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#,##0.00_);\!\(#,##0.00\!\)"/>
    <numFmt numFmtId="168" formatCode="_(* #,##0.00_);_(* \(#,##0.00\);_(* &quot;-&quot;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rgb="FFFF0000"/>
      <name val="Tahoma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i/>
      <sz val="10"/>
      <name val="Times New Roman"/>
      <family val="1"/>
    </font>
    <font>
      <sz val="12"/>
      <color indexed="8"/>
      <name val="Tahoma"/>
      <family val="2"/>
    </font>
    <font>
      <i/>
      <sz val="8"/>
      <color indexed="8"/>
      <name val="Tahoma"/>
      <family val="2"/>
    </font>
    <font>
      <sz val="8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>
      <protection locked="0"/>
    </xf>
    <xf numFmtId="164" fontId="9" fillId="0" borderId="0">
      <protection locked="0"/>
    </xf>
    <xf numFmtId="0" fontId="1" fillId="0" borderId="0"/>
    <xf numFmtId="41" fontId="9" fillId="0" borderId="0">
      <protection locked="0"/>
    </xf>
    <xf numFmtId="43" fontId="1" fillId="0" borderId="0" applyFont="0" applyFill="0" applyBorder="0" applyAlignment="0" applyProtection="0"/>
  </cellStyleXfs>
  <cellXfs count="653">
    <xf numFmtId="0" fontId="0" fillId="0" borderId="0" xfId="0"/>
    <xf numFmtId="166" fontId="3" fillId="0" borderId="0" xfId="2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166" fontId="4" fillId="0" borderId="0" xfId="2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166" fontId="3" fillId="0" borderId="4" xfId="2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10" fontId="3" fillId="0" borderId="12" xfId="3" applyNumberFormat="1" applyFont="1" applyFill="1" applyBorder="1" applyAlignment="1" applyProtection="1">
      <alignment vertical="top"/>
      <protection locked="0"/>
    </xf>
    <xf numFmtId="0" fontId="2" fillId="0" borderId="13" xfId="0" applyFont="1" applyBorder="1" applyAlignment="1">
      <alignment vertical="top"/>
    </xf>
    <xf numFmtId="0" fontId="2" fillId="0" borderId="13" xfId="0" applyFont="1" applyBorder="1" applyAlignment="1">
      <alignment horizontal="left" vertical="center" wrapText="1"/>
    </xf>
    <xf numFmtId="166" fontId="2" fillId="0" borderId="16" xfId="2" applyNumberFormat="1" applyFont="1" applyBorder="1" applyAlignment="1">
      <alignment vertical="top"/>
    </xf>
    <xf numFmtId="10" fontId="3" fillId="0" borderId="16" xfId="3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166" fontId="4" fillId="0" borderId="16" xfId="2" applyNumberFormat="1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3" xfId="0" applyFont="1" applyBorder="1" applyAlignment="1">
      <alignment horizontal="left" vertical="center" wrapText="1"/>
    </xf>
    <xf numFmtId="166" fontId="3" fillId="0" borderId="16" xfId="2" applyNumberFormat="1" applyFont="1" applyBorder="1" applyAlignment="1">
      <alignment vertical="top"/>
    </xf>
    <xf numFmtId="166" fontId="6" fillId="0" borderId="16" xfId="2" applyNumberFormat="1" applyFont="1" applyFill="1" applyBorder="1" applyProtection="1">
      <protection locked="0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3" fillId="0" borderId="14" xfId="0" applyFont="1" applyBorder="1" applyAlignment="1">
      <alignment horizontal="left" vertical="center"/>
    </xf>
    <xf numFmtId="166" fontId="5" fillId="0" borderId="16" xfId="2" applyNumberFormat="1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166" fontId="7" fillId="0" borderId="16" xfId="2" applyNumberFormat="1" applyFont="1" applyBorder="1" applyAlignment="1">
      <alignment vertical="top"/>
    </xf>
    <xf numFmtId="167" fontId="5" fillId="0" borderId="16" xfId="0" applyNumberFormat="1" applyFont="1" applyBorder="1" applyAlignment="1">
      <alignment vertical="top"/>
    </xf>
    <xf numFmtId="167" fontId="3" fillId="0" borderId="16" xfId="0" applyNumberFormat="1" applyFont="1" applyBorder="1" applyAlignment="1">
      <alignment vertical="top"/>
    </xf>
    <xf numFmtId="0" fontId="2" fillId="0" borderId="13" xfId="0" applyFont="1" applyBorder="1" applyAlignment="1">
      <alignment horizontal="left" vertical="center"/>
    </xf>
    <xf numFmtId="166" fontId="2" fillId="0" borderId="16" xfId="2" applyNumberFormat="1" applyFont="1" applyBorder="1"/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166" fontId="3" fillId="0" borderId="7" xfId="2" applyNumberFormat="1" applyFont="1" applyBorder="1" applyAlignment="1">
      <alignment vertical="top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/>
    </xf>
    <xf numFmtId="168" fontId="3" fillId="0" borderId="16" xfId="4" applyNumberFormat="1" applyFont="1" applyBorder="1" applyProtection="1"/>
    <xf numFmtId="0" fontId="3" fillId="0" borderId="13" xfId="0" applyFont="1" applyBorder="1" applyAlignment="1">
      <alignment horizontal="left" vertical="center"/>
    </xf>
    <xf numFmtId="166" fontId="8" fillId="0" borderId="16" xfId="2" applyNumberFormat="1" applyFont="1" applyBorder="1" applyAlignment="1">
      <alignment vertical="top"/>
    </xf>
    <xf numFmtId="166" fontId="3" fillId="0" borderId="16" xfId="2" applyNumberFormat="1" applyFont="1" applyFill="1" applyBorder="1" applyAlignment="1">
      <alignment vertical="top"/>
    </xf>
    <xf numFmtId="0" fontId="3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168" fontId="3" fillId="0" borderId="16" xfId="4" applyNumberFormat="1" applyFont="1" applyBorder="1" applyAlignment="1" applyProtection="1">
      <alignment vertical="top"/>
    </xf>
    <xf numFmtId="166" fontId="3" fillId="0" borderId="16" xfId="2" applyNumberFormat="1" applyFont="1" applyFill="1" applyBorder="1" applyAlignment="1" applyProtection="1">
      <alignment vertical="top"/>
    </xf>
    <xf numFmtId="166" fontId="5" fillId="0" borderId="0" xfId="2" applyNumberFormat="1" applyFont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 wrapText="1"/>
    </xf>
    <xf numFmtId="166" fontId="3" fillId="0" borderId="20" xfId="2" applyNumberFormat="1" applyFont="1" applyBorder="1" applyAlignment="1">
      <alignment vertical="top"/>
    </xf>
    <xf numFmtId="0" fontId="3" fillId="0" borderId="21" xfId="0" applyFont="1" applyBorder="1" applyAlignment="1">
      <alignment vertical="top"/>
    </xf>
    <xf numFmtId="166" fontId="5" fillId="0" borderId="12" xfId="2" applyNumberFormat="1" applyFont="1" applyBorder="1" applyAlignment="1">
      <alignment vertical="top"/>
    </xf>
    <xf numFmtId="0" fontId="3" fillId="0" borderId="12" xfId="0" applyFont="1" applyBorder="1" applyAlignment="1">
      <alignment vertical="top"/>
    </xf>
    <xf numFmtId="166" fontId="3" fillId="0" borderId="12" xfId="2" applyNumberFormat="1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vertical="top"/>
    </xf>
    <xf numFmtId="166" fontId="2" fillId="0" borderId="20" xfId="2" applyNumberFormat="1" applyFont="1" applyBorder="1" applyAlignment="1">
      <alignment vertical="top"/>
    </xf>
    <xf numFmtId="0" fontId="3" fillId="0" borderId="24" xfId="0" applyFont="1" applyBorder="1" applyAlignment="1">
      <alignment vertical="top"/>
    </xf>
    <xf numFmtId="0" fontId="3" fillId="0" borderId="25" xfId="0" applyFont="1" applyBorder="1" applyAlignment="1">
      <alignment vertical="top"/>
    </xf>
    <xf numFmtId="0" fontId="3" fillId="0" borderId="2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center" wrapText="1"/>
    </xf>
    <xf numFmtId="168" fontId="2" fillId="0" borderId="16" xfId="4" applyNumberFormat="1" applyFont="1" applyBorder="1" applyProtection="1"/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right" vertical="top" wrapText="1"/>
    </xf>
    <xf numFmtId="0" fontId="4" fillId="0" borderId="30" xfId="0" applyFont="1" applyBorder="1" applyAlignment="1">
      <alignment horizontal="right" vertical="top" wrapText="1"/>
    </xf>
    <xf numFmtId="0" fontId="2" fillId="0" borderId="28" xfId="0" applyFont="1" applyBorder="1" applyAlignment="1">
      <alignment horizontal="left" vertical="center" wrapText="1"/>
    </xf>
    <xf numFmtId="166" fontId="2" fillId="0" borderId="31" xfId="2" applyNumberFormat="1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2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166" fontId="3" fillId="0" borderId="0" xfId="2" applyNumberFormat="1" applyFont="1" applyAlignment="1">
      <alignment horizontal="left" vertical="top"/>
    </xf>
    <xf numFmtId="166" fontId="2" fillId="0" borderId="0" xfId="2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6" fontId="2" fillId="0" borderId="0" xfId="2" applyNumberFormat="1" applyFont="1" applyAlignment="1">
      <alignment horizontal="left" vertical="top"/>
    </xf>
    <xf numFmtId="166" fontId="3" fillId="0" borderId="0" xfId="2" applyNumberFormat="1" applyFont="1" applyAlignment="1" applyProtection="1">
      <alignment vertical="top"/>
    </xf>
    <xf numFmtId="166" fontId="3" fillId="0" borderId="0" xfId="2" applyNumberFormat="1" applyFont="1" applyAlignment="1" applyProtection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6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right" vertical="top"/>
    </xf>
    <xf numFmtId="166" fontId="10" fillId="0" borderId="0" xfId="2" applyNumberFormat="1" applyFont="1" applyProtection="1">
      <protection locked="0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/>
    <xf numFmtId="166" fontId="6" fillId="0" borderId="0" xfId="2" applyNumberFormat="1" applyFont="1" applyFill="1" applyProtection="1">
      <protection locked="0"/>
    </xf>
    <xf numFmtId="166" fontId="6" fillId="0" borderId="0" xfId="2" applyNumberFormat="1" applyFont="1" applyFill="1" applyAlignment="1" applyProtection="1">
      <alignment horizontal="left"/>
      <protection locked="0"/>
    </xf>
    <xf numFmtId="0" fontId="3" fillId="0" borderId="2" xfId="0" applyFont="1" applyBorder="1" applyAlignment="1">
      <alignment vertical="top"/>
    </xf>
    <xf numFmtId="0" fontId="2" fillId="0" borderId="4" xfId="0" applyFont="1" applyBorder="1" applyAlignment="1">
      <alignment vertical="top" wrapText="1" readingOrder="1"/>
    </xf>
    <xf numFmtId="0" fontId="2" fillId="0" borderId="7" xfId="0" applyFont="1" applyBorder="1" applyAlignment="1">
      <alignment vertical="top" wrapText="1" readingOrder="1"/>
    </xf>
    <xf numFmtId="0" fontId="2" fillId="0" borderId="27" xfId="0" applyFont="1" applyBorder="1" applyAlignment="1">
      <alignment vertical="top" readingOrder="1"/>
    </xf>
    <xf numFmtId="0" fontId="3" fillId="0" borderId="27" xfId="0" applyFont="1" applyBorder="1" applyAlignment="1">
      <alignment vertical="top"/>
    </xf>
    <xf numFmtId="166" fontId="6" fillId="0" borderId="12" xfId="2" applyNumberFormat="1" applyFont="1" applyFill="1" applyBorder="1" applyProtection="1">
      <protection locked="0"/>
    </xf>
    <xf numFmtId="166" fontId="6" fillId="0" borderId="12" xfId="2" applyNumberFormat="1" applyFont="1" applyFill="1" applyBorder="1" applyAlignment="1" applyProtection="1">
      <alignment horizontal="left"/>
      <protection locked="0"/>
    </xf>
    <xf numFmtId="0" fontId="12" fillId="0" borderId="14" xfId="0" applyFont="1" applyBorder="1" applyAlignment="1">
      <alignment vertical="top"/>
    </xf>
    <xf numFmtId="166" fontId="11" fillId="0" borderId="16" xfId="2" quotePrefix="1" applyNumberFormat="1" applyFont="1" applyFill="1" applyBorder="1" applyAlignment="1" applyProtection="1">
      <alignment horizontal="left"/>
      <protection locked="0"/>
    </xf>
    <xf numFmtId="0" fontId="2" fillId="0" borderId="14" xfId="0" applyFont="1" applyBorder="1" applyAlignment="1">
      <alignment horizontal="center" vertical="top" wrapText="1"/>
    </xf>
    <xf numFmtId="168" fontId="2" fillId="0" borderId="16" xfId="4" applyNumberFormat="1" applyFont="1" applyBorder="1" applyAlignment="1" applyProtection="1">
      <alignment vertical="top"/>
    </xf>
    <xf numFmtId="0" fontId="2" fillId="0" borderId="0" xfId="0" applyFont="1"/>
    <xf numFmtId="0" fontId="3" fillId="0" borderId="14" xfId="0" applyFont="1" applyBorder="1" applyAlignment="1">
      <alignment horizontal="center" vertical="top" wrapText="1"/>
    </xf>
    <xf numFmtId="166" fontId="6" fillId="0" borderId="16" xfId="2" quotePrefix="1" applyNumberFormat="1" applyFont="1" applyFill="1" applyBorder="1" applyAlignment="1" applyProtection="1">
      <alignment horizontal="left"/>
      <protection locked="0"/>
    </xf>
    <xf numFmtId="43" fontId="3" fillId="0" borderId="0" xfId="0" applyNumberFormat="1" applyFont="1"/>
    <xf numFmtId="4" fontId="3" fillId="0" borderId="0" xfId="0" applyNumberFormat="1" applyFont="1"/>
    <xf numFmtId="166" fontId="6" fillId="0" borderId="16" xfId="2" applyNumberFormat="1" applyFont="1" applyFill="1" applyBorder="1" applyAlignment="1" applyProtection="1">
      <alignment horizontal="left"/>
      <protection locked="0"/>
    </xf>
    <xf numFmtId="168" fontId="5" fillId="0" borderId="16" xfId="4" applyNumberFormat="1" applyFont="1" applyBorder="1" applyAlignment="1" applyProtection="1">
      <alignment vertical="top"/>
    </xf>
    <xf numFmtId="168" fontId="8" fillId="0" borderId="16" xfId="4" applyNumberFormat="1" applyFont="1" applyBorder="1" applyAlignment="1" applyProtection="1">
      <alignment vertical="top"/>
    </xf>
    <xf numFmtId="168" fontId="2" fillId="0" borderId="13" xfId="4" applyNumberFormat="1" applyFont="1" applyBorder="1" applyProtection="1"/>
    <xf numFmtId="168" fontId="3" fillId="0" borderId="13" xfId="4" applyNumberFormat="1" applyFont="1" applyBorder="1" applyProtection="1"/>
    <xf numFmtId="4" fontId="3" fillId="0" borderId="16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left" vertical="center"/>
    </xf>
    <xf numFmtId="168" fontId="3" fillId="0" borderId="27" xfId="4" applyNumberFormat="1" applyFont="1" applyBorder="1" applyAlignment="1" applyProtection="1">
      <alignment vertical="top"/>
    </xf>
    <xf numFmtId="168" fontId="2" fillId="0" borderId="24" xfId="4" applyNumberFormat="1" applyFont="1" applyBorder="1" applyProtection="1"/>
    <xf numFmtId="168" fontId="2" fillId="0" borderId="27" xfId="4" applyNumberFormat="1" applyFont="1" applyBorder="1" applyProtection="1"/>
    <xf numFmtId="4" fontId="2" fillId="0" borderId="16" xfId="0" quotePrefix="1" applyNumberFormat="1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left" vertical="center"/>
    </xf>
    <xf numFmtId="43" fontId="3" fillId="0" borderId="13" xfId="1" applyFont="1" applyFill="1" applyBorder="1" applyAlignment="1" applyProtection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66" fontId="10" fillId="0" borderId="32" xfId="2" applyNumberFormat="1" applyFont="1" applyFill="1" applyBorder="1" applyProtection="1"/>
    <xf numFmtId="43" fontId="2" fillId="0" borderId="13" xfId="1" applyFont="1" applyFill="1" applyBorder="1" applyAlignment="1" applyProtection="1">
      <alignment horizontal="right" vertical="top"/>
    </xf>
    <xf numFmtId="0" fontId="2" fillId="0" borderId="15" xfId="0" applyFont="1" applyBorder="1" applyAlignment="1">
      <alignment horizontal="right" vertical="top"/>
    </xf>
    <xf numFmtId="10" fontId="6" fillId="0" borderId="16" xfId="3" applyNumberFormat="1" applyFont="1" applyFill="1" applyBorder="1" applyProtection="1">
      <protection locked="0"/>
    </xf>
    <xf numFmtId="43" fontId="5" fillId="0" borderId="13" xfId="1" applyFont="1" applyFill="1" applyBorder="1" applyAlignment="1" applyProtection="1">
      <alignment horizontal="right" vertical="top"/>
    </xf>
    <xf numFmtId="0" fontId="3" fillId="0" borderId="30" xfId="0" applyFont="1" applyBorder="1" applyAlignment="1">
      <alignment vertical="top"/>
    </xf>
    <xf numFmtId="0" fontId="3" fillId="0" borderId="28" xfId="0" applyFont="1" applyBorder="1" applyAlignment="1">
      <alignment vertical="top"/>
    </xf>
    <xf numFmtId="0" fontId="3" fillId="0" borderId="29" xfId="0" applyFont="1" applyBorder="1" applyAlignment="1">
      <alignment vertical="top"/>
    </xf>
    <xf numFmtId="167" fontId="5" fillId="0" borderId="28" xfId="0" applyNumberFormat="1" applyFont="1" applyBorder="1" applyAlignment="1">
      <alignment horizontal="right" vertical="top"/>
    </xf>
    <xf numFmtId="167" fontId="3" fillId="0" borderId="28" xfId="0" applyNumberFormat="1" applyFont="1" applyBorder="1" applyAlignment="1">
      <alignment horizontal="right" vertical="top"/>
    </xf>
    <xf numFmtId="167" fontId="3" fillId="0" borderId="31" xfId="0" applyNumberFormat="1" applyFont="1" applyBorder="1" applyAlignment="1">
      <alignment vertical="top"/>
    </xf>
    <xf numFmtId="168" fontId="2" fillId="0" borderId="31" xfId="4" applyNumberFormat="1" applyFont="1" applyBorder="1" applyProtection="1"/>
    <xf numFmtId="0" fontId="3" fillId="0" borderId="19" xfId="0" applyFont="1" applyBorder="1" applyAlignment="1">
      <alignment vertical="top"/>
    </xf>
    <xf numFmtId="43" fontId="3" fillId="0" borderId="17" xfId="1" applyFont="1" applyFill="1" applyBorder="1" applyAlignment="1" applyProtection="1">
      <alignment horizontal="right" vertical="top"/>
    </xf>
    <xf numFmtId="168" fontId="3" fillId="0" borderId="20" xfId="4" applyNumberFormat="1" applyFont="1" applyBorder="1" applyAlignment="1" applyProtection="1">
      <alignment vertical="top"/>
    </xf>
    <xf numFmtId="168" fontId="2" fillId="0" borderId="20" xfId="4" applyNumberFormat="1" applyFont="1" applyBorder="1" applyProtection="1"/>
    <xf numFmtId="166" fontId="6" fillId="0" borderId="20" xfId="2" applyNumberFormat="1" applyFont="1" applyFill="1" applyBorder="1" applyProtection="1">
      <protection locked="0"/>
    </xf>
    <xf numFmtId="166" fontId="6" fillId="0" borderId="20" xfId="2" applyNumberFormat="1" applyFont="1" applyFill="1" applyBorder="1" applyAlignment="1" applyProtection="1">
      <alignment horizontal="left"/>
      <protection locked="0"/>
    </xf>
    <xf numFmtId="0" fontId="3" fillId="0" borderId="26" xfId="0" applyFont="1" applyBorder="1" applyAlignment="1">
      <alignment vertical="top"/>
    </xf>
    <xf numFmtId="0" fontId="2" fillId="0" borderId="25" xfId="0" applyFont="1" applyBorder="1" applyAlignment="1">
      <alignment vertical="top"/>
    </xf>
    <xf numFmtId="43" fontId="2" fillId="0" borderId="24" xfId="1" applyFont="1" applyFill="1" applyBorder="1" applyAlignment="1" applyProtection="1">
      <alignment horizontal="right" vertical="top"/>
    </xf>
    <xf numFmtId="0" fontId="2" fillId="0" borderId="15" xfId="0" applyFont="1" applyBorder="1" applyAlignment="1">
      <alignment horizontal="left" vertical="top"/>
    </xf>
    <xf numFmtId="168" fontId="3" fillId="0" borderId="7" xfId="4" applyNumberFormat="1" applyFont="1" applyBorder="1" applyAlignment="1" applyProtection="1">
      <alignment vertical="top"/>
    </xf>
    <xf numFmtId="168" fontId="5" fillId="0" borderId="7" xfId="4" applyNumberFormat="1" applyFont="1" applyBorder="1" applyAlignment="1" applyProtection="1">
      <alignment vertical="top"/>
    </xf>
    <xf numFmtId="168" fontId="2" fillId="0" borderId="20" xfId="4" applyNumberFormat="1" applyFont="1" applyBorder="1" applyAlignment="1" applyProtection="1">
      <alignment vertical="top"/>
    </xf>
    <xf numFmtId="166" fontId="11" fillId="0" borderId="20" xfId="2" quotePrefix="1" applyNumberFormat="1" applyFont="1" applyFill="1" applyBorder="1" applyAlignment="1" applyProtection="1">
      <alignment horizontal="left"/>
      <protection locked="0"/>
    </xf>
    <xf numFmtId="10" fontId="6" fillId="0" borderId="0" xfId="3" applyNumberFormat="1" applyFont="1" applyFill="1" applyProtection="1">
      <protection locked="0"/>
    </xf>
    <xf numFmtId="10" fontId="6" fillId="0" borderId="0" xfId="3" applyNumberFormat="1" applyFont="1" applyFill="1" applyAlignment="1" applyProtection="1">
      <alignment horizontal="left"/>
      <protection locked="0"/>
    </xf>
    <xf numFmtId="0" fontId="1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43" fontId="3" fillId="0" borderId="0" xfId="1" applyFont="1" applyFill="1" applyAlignment="1" applyProtection="1"/>
    <xf numFmtId="0" fontId="3" fillId="0" borderId="0" xfId="0" applyFont="1" applyAlignment="1">
      <alignment horizontal="right"/>
    </xf>
    <xf numFmtId="0" fontId="2" fillId="0" borderId="0" xfId="6" applyFont="1" applyAlignment="1">
      <alignment vertical="top"/>
    </xf>
    <xf numFmtId="0" fontId="3" fillId="0" borderId="0" xfId="6" applyFont="1" applyAlignment="1">
      <alignment vertical="top"/>
    </xf>
    <xf numFmtId="0" fontId="15" fillId="0" borderId="0" xfId="6" applyFont="1"/>
    <xf numFmtId="0" fontId="1" fillId="0" borderId="0" xfId="6" applyAlignment="1">
      <alignment vertical="center"/>
    </xf>
    <xf numFmtId="0" fontId="2" fillId="0" borderId="0" xfId="6" applyFont="1" applyAlignment="1">
      <alignment horizontal="center" vertical="top" wrapText="1" readingOrder="1"/>
    </xf>
    <xf numFmtId="0" fontId="2" fillId="0" borderId="33" xfId="6" applyFont="1" applyBorder="1" applyAlignment="1">
      <alignment horizontal="center" vertical="center" wrapText="1" readingOrder="1"/>
    </xf>
    <xf numFmtId="0" fontId="2" fillId="0" borderId="32" xfId="6" applyFont="1" applyBorder="1" applyAlignment="1">
      <alignment horizontal="center" vertical="center" wrapText="1" readingOrder="1"/>
    </xf>
    <xf numFmtId="0" fontId="15" fillId="0" borderId="5" xfId="6" applyFont="1" applyBorder="1"/>
    <xf numFmtId="0" fontId="3" fillId="0" borderId="1" xfId="6" applyFont="1" applyBorder="1" applyAlignment="1">
      <alignment vertical="top"/>
    </xf>
    <xf numFmtId="0" fontId="3" fillId="0" borderId="2" xfId="6" applyFont="1" applyBorder="1" applyAlignment="1">
      <alignment vertical="top"/>
    </xf>
    <xf numFmtId="0" fontId="3" fillId="0" borderId="3" xfId="6" applyFont="1" applyBorder="1" applyAlignment="1">
      <alignment vertical="top"/>
    </xf>
    <xf numFmtId="0" fontId="3" fillId="0" borderId="4" xfId="6" applyFont="1" applyBorder="1" applyAlignment="1">
      <alignment vertical="top"/>
    </xf>
    <xf numFmtId="0" fontId="3" fillId="0" borderId="13" xfId="6" applyFont="1" applyBorder="1" applyAlignment="1">
      <alignment vertical="top"/>
    </xf>
    <xf numFmtId="0" fontId="3" fillId="0" borderId="16" xfId="6" applyFont="1" applyBorder="1" applyAlignment="1">
      <alignment horizontal="center" vertical="top"/>
    </xf>
    <xf numFmtId="168" fontId="3" fillId="0" borderId="13" xfId="2" applyNumberFormat="1" applyFont="1" applyBorder="1" applyAlignment="1">
      <alignment vertical="top"/>
    </xf>
    <xf numFmtId="168" fontId="3" fillId="0" borderId="16" xfId="2" applyNumberFormat="1" applyFont="1" applyBorder="1" applyAlignment="1">
      <alignment vertical="top"/>
    </xf>
    <xf numFmtId="167" fontId="16" fillId="0" borderId="0" xfId="6" applyNumberFormat="1" applyFont="1"/>
    <xf numFmtId="0" fontId="3" fillId="0" borderId="16" xfId="6" applyFont="1" applyBorder="1" applyAlignment="1">
      <alignment horizontal="center" vertical="center"/>
    </xf>
    <xf numFmtId="0" fontId="16" fillId="0" borderId="0" xfId="6" applyFont="1"/>
    <xf numFmtId="0" fontId="3" fillId="0" borderId="14" xfId="6" applyFont="1" applyBorder="1" applyAlignment="1">
      <alignment vertical="top"/>
    </xf>
    <xf numFmtId="0" fontId="2" fillId="0" borderId="16" xfId="6" applyFont="1" applyBorder="1" applyAlignment="1">
      <alignment horizontal="left" vertical="top" wrapText="1" readingOrder="1"/>
    </xf>
    <xf numFmtId="168" fontId="2" fillId="0" borderId="16" xfId="2" applyNumberFormat="1" applyFont="1" applyBorder="1" applyAlignment="1">
      <alignment horizontal="right" vertical="top"/>
    </xf>
    <xf numFmtId="168" fontId="2" fillId="0" borderId="16" xfId="2" applyNumberFormat="1" applyFont="1" applyBorder="1" applyAlignment="1">
      <alignment vertical="top"/>
    </xf>
    <xf numFmtId="0" fontId="3" fillId="0" borderId="28" xfId="6" applyFont="1" applyBorder="1" applyAlignment="1">
      <alignment vertical="top"/>
    </xf>
    <xf numFmtId="0" fontId="3" fillId="0" borderId="31" xfId="6" applyFont="1" applyBorder="1" applyAlignment="1">
      <alignment horizontal="left" vertical="top"/>
    </xf>
    <xf numFmtId="0" fontId="3" fillId="0" borderId="17" xfId="6" applyFont="1" applyBorder="1" applyAlignment="1">
      <alignment vertical="top"/>
    </xf>
    <xf numFmtId="0" fontId="3" fillId="0" borderId="18" xfId="6" applyFont="1" applyBorder="1" applyAlignment="1">
      <alignment vertical="top"/>
    </xf>
    <xf numFmtId="0" fontId="2" fillId="0" borderId="20" xfId="6" applyFont="1" applyBorder="1" applyAlignment="1">
      <alignment horizontal="center" vertical="top" wrapText="1" readingOrder="1"/>
    </xf>
    <xf numFmtId="168" fontId="2" fillId="0" borderId="20" xfId="2" applyNumberFormat="1" applyFont="1" applyBorder="1" applyAlignment="1">
      <alignment vertical="top"/>
    </xf>
    <xf numFmtId="10" fontId="15" fillId="0" borderId="0" xfId="3" applyNumberFormat="1" applyFont="1"/>
    <xf numFmtId="0" fontId="3" fillId="0" borderId="0" xfId="6" applyFont="1"/>
    <xf numFmtId="0" fontId="3" fillId="0" borderId="0" xfId="6" applyFont="1" applyAlignment="1">
      <alignment vertical="top" wrapText="1"/>
    </xf>
    <xf numFmtId="0" fontId="17" fillId="0" borderId="0" xfId="6" applyFont="1" applyAlignment="1">
      <alignment vertical="top" wrapText="1"/>
    </xf>
    <xf numFmtId="167" fontId="15" fillId="0" borderId="0" xfId="6" applyNumberFormat="1" applyFont="1"/>
    <xf numFmtId="0" fontId="3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top" wrapText="1"/>
    </xf>
    <xf numFmtId="166" fontId="3" fillId="0" borderId="0" xfId="7" applyNumberFormat="1" applyFont="1" applyProtection="1"/>
    <xf numFmtId="168" fontId="3" fillId="0" borderId="0" xfId="5" applyNumberFormat="1" applyFont="1" applyAlignment="1" applyProtection="1">
      <alignment vertical="top"/>
    </xf>
    <xf numFmtId="0" fontId="2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0" fontId="2" fillId="0" borderId="0" xfId="6" applyFont="1" applyAlignment="1">
      <alignment vertical="top" wrapText="1"/>
    </xf>
    <xf numFmtId="167" fontId="3" fillId="0" borderId="0" xfId="6" applyNumberFormat="1" applyFont="1"/>
    <xf numFmtId="0" fontId="0" fillId="0" borderId="0" xfId="0" applyAlignment="1">
      <alignment vertical="top"/>
    </xf>
    <xf numFmtId="0" fontId="18" fillId="0" borderId="0" xfId="0" applyFont="1" applyAlignment="1">
      <alignment horizontal="left" vertical="top" wrapText="1" readingOrder="1"/>
    </xf>
    <xf numFmtId="0" fontId="27" fillId="0" borderId="0" xfId="6" applyFont="1" applyAlignment="1">
      <alignment vertical="top"/>
    </xf>
    <xf numFmtId="165" fontId="1" fillId="0" borderId="0" xfId="8" applyNumberFormat="1" applyAlignment="1" applyProtection="1">
      <alignment vertical="top"/>
      <protection locked="0"/>
    </xf>
    <xf numFmtId="0" fontId="15" fillId="0" borderId="0" xfId="6" applyFont="1" applyAlignment="1">
      <alignment vertical="top"/>
    </xf>
    <xf numFmtId="0" fontId="27" fillId="0" borderId="5" xfId="6" applyFont="1" applyBorder="1" applyAlignment="1">
      <alignment vertical="top"/>
    </xf>
    <xf numFmtId="0" fontId="3" fillId="0" borderId="12" xfId="6" applyFont="1" applyBorder="1" applyAlignment="1">
      <alignment vertical="top"/>
    </xf>
    <xf numFmtId="0" fontId="3" fillId="0" borderId="21" xfId="6" applyFont="1" applyBorder="1" applyAlignment="1">
      <alignment vertical="top"/>
    </xf>
    <xf numFmtId="0" fontId="3" fillId="0" borderId="22" xfId="6" applyFont="1" applyBorder="1" applyAlignment="1">
      <alignment vertical="top"/>
    </xf>
    <xf numFmtId="0" fontId="3" fillId="0" borderId="12" xfId="6" applyFont="1" applyBorder="1" applyAlignment="1">
      <alignment horizontal="center" vertical="top"/>
    </xf>
    <xf numFmtId="166" fontId="3" fillId="0" borderId="12" xfId="2" applyNumberFormat="1" applyFont="1" applyBorder="1" applyAlignment="1" applyProtection="1">
      <alignment vertical="top"/>
    </xf>
    <xf numFmtId="0" fontId="2" fillId="0" borderId="27" xfId="6" applyFont="1" applyBorder="1" applyAlignment="1">
      <alignment horizontal="center" vertical="top"/>
    </xf>
    <xf numFmtId="21" fontId="2" fillId="0" borderId="27" xfId="6" quotePrefix="1" applyNumberFormat="1" applyFont="1" applyBorder="1" applyAlignment="1">
      <alignment horizontal="center" vertical="top"/>
    </xf>
    <xf numFmtId="166" fontId="3" fillId="0" borderId="27" xfId="2" applyNumberFormat="1" applyFont="1" applyBorder="1" applyAlignment="1" applyProtection="1">
      <alignment vertical="top"/>
    </xf>
    <xf numFmtId="0" fontId="2" fillId="0" borderId="16" xfId="6" applyFont="1" applyBorder="1" applyAlignment="1">
      <alignment horizontal="center" vertical="top"/>
    </xf>
    <xf numFmtId="0" fontId="2" fillId="0" borderId="13" xfId="6" applyFont="1" applyBorder="1" applyAlignment="1">
      <alignment vertical="top"/>
    </xf>
    <xf numFmtId="166" fontId="3" fillId="0" borderId="16" xfId="2" applyNumberFormat="1" applyFont="1" applyBorder="1" applyAlignment="1" applyProtection="1">
      <alignment vertical="top"/>
    </xf>
    <xf numFmtId="165" fontId="28" fillId="0" borderId="0" xfId="8" applyNumberFormat="1" applyFont="1" applyAlignment="1" applyProtection="1">
      <alignment vertical="top"/>
      <protection locked="0"/>
    </xf>
    <xf numFmtId="0" fontId="16" fillId="0" borderId="0" xfId="6" applyFont="1" applyAlignment="1">
      <alignment vertical="top"/>
    </xf>
    <xf numFmtId="0" fontId="2" fillId="0" borderId="14" xfId="6" applyFont="1" applyBorder="1" applyAlignment="1">
      <alignment vertical="top"/>
    </xf>
    <xf numFmtId="0" fontId="2" fillId="0" borderId="15" xfId="6" applyFont="1" applyBorder="1" applyAlignment="1">
      <alignment vertical="top"/>
    </xf>
    <xf numFmtId="166" fontId="2" fillId="0" borderId="16" xfId="2" applyNumberFormat="1" applyFont="1" applyBorder="1" applyAlignment="1" applyProtection="1">
      <alignment vertical="top"/>
    </xf>
    <xf numFmtId="166" fontId="5" fillId="0" borderId="16" xfId="2" applyNumberFormat="1" applyFont="1" applyBorder="1" applyAlignment="1" applyProtection="1">
      <alignment vertical="top"/>
    </xf>
    <xf numFmtId="165" fontId="2" fillId="0" borderId="16" xfId="2" applyNumberFormat="1" applyFont="1" applyBorder="1" applyAlignment="1" applyProtection="1">
      <alignment vertical="top"/>
    </xf>
    <xf numFmtId="21" fontId="2" fillId="0" borderId="16" xfId="6" quotePrefix="1" applyNumberFormat="1" applyFont="1" applyBorder="1" applyAlignment="1">
      <alignment horizontal="center" vertical="top"/>
    </xf>
    <xf numFmtId="166" fontId="2" fillId="0" borderId="13" xfId="2" applyNumberFormat="1" applyFont="1" applyBorder="1" applyAlignment="1">
      <alignment horizontal="right" vertical="top"/>
    </xf>
    <xf numFmtId="166" fontId="2" fillId="0" borderId="16" xfId="2" applyNumberFormat="1" applyFont="1" applyBorder="1" applyAlignment="1">
      <alignment horizontal="right" vertical="top"/>
    </xf>
    <xf numFmtId="166" fontId="3" fillId="0" borderId="16" xfId="2" applyNumberFormat="1" applyFont="1" applyBorder="1" applyProtection="1"/>
    <xf numFmtId="0" fontId="3" fillId="0" borderId="20" xfId="6" applyFont="1" applyBorder="1" applyAlignment="1">
      <alignment horizontal="center" vertical="top"/>
    </xf>
    <xf numFmtId="0" fontId="3" fillId="0" borderId="24" xfId="6" applyFont="1" applyBorder="1" applyAlignment="1">
      <alignment vertical="top"/>
    </xf>
    <xf numFmtId="0" fontId="3" fillId="0" borderId="25" xfId="6" applyFont="1" applyBorder="1" applyAlignment="1">
      <alignment vertical="top"/>
    </xf>
    <xf numFmtId="0" fontId="3" fillId="0" borderId="27" xfId="6" applyFont="1" applyBorder="1" applyAlignment="1">
      <alignment horizontal="center" vertical="top"/>
    </xf>
    <xf numFmtId="166" fontId="3" fillId="0" borderId="27" xfId="2" applyNumberFormat="1" applyFont="1" applyBorder="1" applyAlignment="1">
      <alignment vertical="top"/>
    </xf>
    <xf numFmtId="164" fontId="2" fillId="0" borderId="16" xfId="2" applyNumberFormat="1" applyFont="1" applyBorder="1" applyAlignment="1" applyProtection="1">
      <alignment vertical="top"/>
    </xf>
    <xf numFmtId="166" fontId="5" fillId="0" borderId="27" xfId="2" applyNumberFormat="1" applyFont="1" applyBorder="1" applyAlignment="1" applyProtection="1">
      <alignment vertical="top"/>
    </xf>
    <xf numFmtId="0" fontId="3" fillId="0" borderId="29" xfId="6" applyFont="1" applyBorder="1" applyAlignment="1">
      <alignment vertical="top"/>
    </xf>
    <xf numFmtId="0" fontId="3" fillId="0" borderId="31" xfId="6" applyFont="1" applyBorder="1" applyAlignment="1">
      <alignment horizontal="center" vertical="top"/>
    </xf>
    <xf numFmtId="165" fontId="2" fillId="0" borderId="13" xfId="1" applyNumberFormat="1" applyFont="1" applyBorder="1" applyAlignment="1">
      <alignment horizontal="right" vertical="top"/>
    </xf>
    <xf numFmtId="165" fontId="2" fillId="0" borderId="16" xfId="1" applyNumberFormat="1" applyFont="1" applyBorder="1" applyAlignment="1">
      <alignment horizontal="right" vertical="top"/>
    </xf>
    <xf numFmtId="0" fontId="2" fillId="0" borderId="16" xfId="6" quotePrefix="1" applyFont="1" applyBorder="1" applyAlignment="1">
      <alignment horizontal="center" vertical="top"/>
    </xf>
    <xf numFmtId="0" fontId="3" fillId="0" borderId="14" xfId="6" applyFont="1" applyBorder="1" applyAlignment="1">
      <alignment horizontal="left" vertical="top" wrapText="1"/>
    </xf>
    <xf numFmtId="0" fontId="3" fillId="0" borderId="15" xfId="6" applyFont="1" applyBorder="1" applyAlignment="1">
      <alignment horizontal="left" vertical="top" wrapText="1"/>
    </xf>
    <xf numFmtId="166" fontId="3" fillId="0" borderId="16" xfId="2" applyNumberFormat="1" applyFont="1" applyFill="1" applyBorder="1" applyAlignment="1" applyProtection="1">
      <alignment horizontal="right" vertical="top"/>
    </xf>
    <xf numFmtId="0" fontId="3" fillId="0" borderId="14" xfId="6" applyFont="1" applyBorder="1" applyAlignment="1">
      <alignment horizontal="left" vertical="top"/>
    </xf>
    <xf numFmtId="165" fontId="2" fillId="0" borderId="16" xfId="1" applyNumberFormat="1" applyFont="1" applyBorder="1" applyAlignment="1" applyProtection="1">
      <alignment vertical="top"/>
    </xf>
    <xf numFmtId="168" fontId="2" fillId="0" borderId="16" xfId="2" applyNumberFormat="1" applyFont="1" applyBorder="1" applyAlignment="1" applyProtection="1">
      <alignment vertical="top"/>
    </xf>
    <xf numFmtId="0" fontId="2" fillId="0" borderId="14" xfId="6" applyFont="1" applyBorder="1" applyAlignment="1">
      <alignment horizontal="left" vertical="top" wrapText="1"/>
    </xf>
    <xf numFmtId="0" fontId="2" fillId="0" borderId="15" xfId="6" applyFont="1" applyBorder="1" applyAlignment="1">
      <alignment horizontal="left" vertical="top" wrapText="1"/>
    </xf>
    <xf numFmtId="166" fontId="11" fillId="0" borderId="31" xfId="2" applyNumberFormat="1" applyFont="1" applyFill="1" applyBorder="1" applyAlignment="1" applyProtection="1">
      <alignment vertical="top"/>
      <protection locked="0"/>
    </xf>
    <xf numFmtId="166" fontId="2" fillId="0" borderId="27" xfId="2" applyNumberFormat="1" applyFont="1" applyFill="1" applyBorder="1" applyAlignment="1" applyProtection="1">
      <alignment vertical="top"/>
      <protection locked="0"/>
    </xf>
    <xf numFmtId="166" fontId="11" fillId="0" borderId="27" xfId="2" applyNumberFormat="1" applyFont="1" applyFill="1" applyBorder="1" applyAlignment="1" applyProtection="1">
      <alignment vertical="top"/>
      <protection locked="0"/>
    </xf>
    <xf numFmtId="0" fontId="3" fillId="0" borderId="5" xfId="6" applyFont="1" applyBorder="1" applyAlignment="1">
      <alignment vertical="top"/>
    </xf>
    <xf numFmtId="0" fontId="3" fillId="0" borderId="7" xfId="6" applyFont="1" applyBorder="1" applyAlignment="1">
      <alignment horizontal="center" vertical="top"/>
    </xf>
    <xf numFmtId="166" fontId="2" fillId="0" borderId="16" xfId="2" applyNumberFormat="1" applyFont="1" applyBorder="1" applyAlignment="1" applyProtection="1">
      <alignment horizontal="right" vertical="top"/>
    </xf>
    <xf numFmtId="0" fontId="3" fillId="0" borderId="8" xfId="6" applyFont="1" applyBorder="1" applyAlignment="1">
      <alignment vertical="top"/>
    </xf>
    <xf numFmtId="0" fontId="3" fillId="0" borderId="9" xfId="6" applyFont="1" applyBorder="1" applyAlignment="1">
      <alignment vertical="top"/>
    </xf>
    <xf numFmtId="21" fontId="2" fillId="0" borderId="11" xfId="6" quotePrefix="1" applyNumberFormat="1" applyFont="1" applyBorder="1" applyAlignment="1">
      <alignment horizontal="center" vertical="top"/>
    </xf>
    <xf numFmtId="166" fontId="2" fillId="0" borderId="20" xfId="2" applyNumberFormat="1" applyFont="1" applyBorder="1" applyAlignment="1" applyProtection="1">
      <alignment vertical="top"/>
    </xf>
    <xf numFmtId="165" fontId="2" fillId="0" borderId="20" xfId="2" applyNumberFormat="1" applyFont="1" applyBorder="1" applyAlignment="1" applyProtection="1">
      <alignment vertical="top"/>
    </xf>
    <xf numFmtId="0" fontId="2" fillId="0" borderId="0" xfId="6" applyFont="1" applyAlignment="1">
      <alignment horizontal="left" vertical="top" wrapText="1"/>
    </xf>
    <xf numFmtId="166" fontId="3" fillId="0" borderId="0" xfId="2" applyNumberFormat="1" applyFont="1" applyAlignment="1" applyProtection="1">
      <alignment horizontal="right" vertical="top"/>
    </xf>
    <xf numFmtId="167" fontId="27" fillId="0" borderId="0" xfId="6" applyNumberFormat="1" applyFont="1" applyAlignment="1">
      <alignment vertical="top"/>
    </xf>
    <xf numFmtId="166" fontId="3" fillId="0" borderId="0" xfId="2" applyNumberFormat="1" applyFont="1" applyFill="1" applyAlignment="1">
      <alignment horizontal="left" vertical="top"/>
    </xf>
    <xf numFmtId="0" fontId="2" fillId="0" borderId="0" xfId="6" applyFont="1" applyAlignment="1">
      <alignment horizontal="right" vertical="top"/>
    </xf>
    <xf numFmtId="166" fontId="29" fillId="0" borderId="0" xfId="2" applyNumberFormat="1" applyFont="1" applyAlignment="1" applyProtection="1">
      <alignment horizontal="left"/>
      <protection locked="0"/>
    </xf>
    <xf numFmtId="166" fontId="2" fillId="0" borderId="0" xfId="2" applyNumberFormat="1" applyFont="1" applyAlignment="1">
      <alignment horizontal="left" vertical="top" wrapText="1"/>
    </xf>
    <xf numFmtId="166" fontId="2" fillId="0" borderId="0" xfId="2" applyNumberFormat="1" applyFont="1" applyAlignment="1">
      <alignment horizontal="center" vertical="top" wrapText="1"/>
    </xf>
    <xf numFmtId="43" fontId="2" fillId="0" borderId="0" xfId="1" applyFont="1" applyAlignment="1">
      <alignment horizontal="left" vertical="top" wrapText="1"/>
    </xf>
    <xf numFmtId="0" fontId="3" fillId="0" borderId="0" xfId="6" applyFont="1" applyAlignment="1">
      <alignment horizontal="left" vertical="top"/>
    </xf>
    <xf numFmtId="166" fontId="29" fillId="0" borderId="0" xfId="2" applyNumberFormat="1" applyFont="1" applyProtection="1">
      <protection locked="0"/>
    </xf>
    <xf numFmtId="43" fontId="2" fillId="0" borderId="0" xfId="6" applyNumberFormat="1" applyFont="1" applyAlignment="1">
      <alignment horizontal="left" vertical="top" wrapText="1"/>
    </xf>
    <xf numFmtId="0" fontId="3" fillId="0" borderId="0" xfId="6" applyFont="1" applyAlignment="1">
      <alignment horizontal="right" vertical="top"/>
    </xf>
    <xf numFmtId="166" fontId="3" fillId="0" borderId="0" xfId="2" applyNumberFormat="1" applyFont="1" applyAlignment="1" applyProtection="1">
      <alignment horizontal="center" vertical="top"/>
    </xf>
    <xf numFmtId="167" fontId="30" fillId="0" borderId="0" xfId="6" applyNumberFormat="1" applyFont="1" applyAlignment="1">
      <alignment vertical="top"/>
    </xf>
    <xf numFmtId="166" fontId="8" fillId="0" borderId="0" xfId="2" applyNumberFormat="1" applyFont="1" applyAlignment="1" applyProtection="1">
      <alignment vertical="top"/>
    </xf>
    <xf numFmtId="167" fontId="31" fillId="0" borderId="0" xfId="6" applyNumberFormat="1" applyFont="1" applyAlignment="1">
      <alignment vertical="top"/>
    </xf>
    <xf numFmtId="166" fontId="5" fillId="0" borderId="0" xfId="2" applyNumberFormat="1" applyFont="1" applyAlignment="1" applyProtection="1">
      <alignment vertical="top"/>
    </xf>
    <xf numFmtId="0" fontId="2" fillId="2" borderId="0" xfId="6" applyFont="1" applyFill="1" applyAlignment="1">
      <alignment horizontal="left" vertical="top"/>
    </xf>
    <xf numFmtId="0" fontId="2" fillId="2" borderId="0" xfId="6" applyFont="1" applyFill="1" applyAlignment="1">
      <alignment horizontal="center" vertical="top"/>
    </xf>
    <xf numFmtId="166" fontId="2" fillId="2" borderId="0" xfId="2" applyNumberFormat="1" applyFont="1" applyFill="1" applyAlignment="1" applyProtection="1">
      <alignment horizontal="right" vertical="top"/>
    </xf>
    <xf numFmtId="166" fontId="3" fillId="3" borderId="0" xfId="2" applyNumberFormat="1" applyFont="1" applyFill="1" applyAlignment="1" applyProtection="1">
      <alignment vertical="top"/>
    </xf>
    <xf numFmtId="166" fontId="5" fillId="0" borderId="0" xfId="2" applyNumberFormat="1" applyFont="1" applyAlignment="1" applyProtection="1">
      <alignment horizontal="right" vertical="top"/>
    </xf>
    <xf numFmtId="166" fontId="2" fillId="0" borderId="0" xfId="2" applyNumberFormat="1" applyFont="1" applyAlignment="1" applyProtection="1">
      <alignment vertical="top"/>
    </xf>
    <xf numFmtId="166" fontId="2" fillId="0" borderId="0" xfId="2" applyNumberFormat="1" applyFont="1" applyAlignment="1" applyProtection="1">
      <alignment horizontal="right" vertical="top"/>
    </xf>
    <xf numFmtId="166" fontId="29" fillId="0" borderId="0" xfId="2" applyNumberFormat="1" applyFont="1" applyAlignment="1">
      <alignment horizontal="center"/>
    </xf>
    <xf numFmtId="0" fontId="2" fillId="0" borderId="0" xfId="6" applyFont="1" applyAlignment="1">
      <alignment horizontal="left" vertical="top"/>
    </xf>
    <xf numFmtId="0" fontId="2" fillId="3" borderId="0" xfId="6" applyFont="1" applyFill="1" applyAlignment="1">
      <alignment horizontal="left" vertical="top"/>
    </xf>
    <xf numFmtId="0" fontId="2" fillId="0" borderId="0" xfId="0" applyFont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right" wrapText="1"/>
    </xf>
    <xf numFmtId="0" fontId="3" fillId="0" borderId="2" xfId="0" applyFont="1" applyBorder="1"/>
    <xf numFmtId="0" fontId="3" fillId="0" borderId="4" xfId="0" applyFont="1" applyBorder="1"/>
    <xf numFmtId="166" fontId="3" fillId="0" borderId="1" xfId="7" applyNumberFormat="1" applyFont="1" applyBorder="1" applyProtection="1"/>
    <xf numFmtId="0" fontId="3" fillId="0" borderId="12" xfId="0" applyFont="1" applyBorder="1"/>
    <xf numFmtId="0" fontId="3" fillId="0" borderId="13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0" fontId="3" fillId="0" borderId="14" xfId="0" applyFont="1" applyBorder="1"/>
    <xf numFmtId="0" fontId="3" fillId="0" borderId="16" xfId="0" applyFont="1" applyBorder="1"/>
    <xf numFmtId="166" fontId="3" fillId="0" borderId="13" xfId="7" applyNumberFormat="1" applyFont="1" applyBorder="1" applyProtection="1"/>
    <xf numFmtId="165" fontId="3" fillId="0" borderId="16" xfId="7" applyNumberFormat="1" applyFont="1" applyBorder="1" applyAlignment="1" applyProtection="1">
      <alignment horizontal="right"/>
    </xf>
    <xf numFmtId="165" fontId="5" fillId="0" borderId="16" xfId="7" applyNumberFormat="1" applyFont="1" applyBorder="1" applyAlignment="1" applyProtection="1">
      <alignment horizontal="right"/>
    </xf>
    <xf numFmtId="166" fontId="6" fillId="0" borderId="0" xfId="7" applyNumberFormat="1" applyFont="1">
      <protection locked="0"/>
    </xf>
    <xf numFmtId="0" fontId="2" fillId="0" borderId="14" xfId="0" applyFont="1" applyBorder="1"/>
    <xf numFmtId="0" fontId="3" fillId="0" borderId="16" xfId="0" applyFont="1" applyBorder="1" applyAlignment="1">
      <alignment horizontal="left" wrapText="1"/>
    </xf>
    <xf numFmtId="165" fontId="2" fillId="0" borderId="16" xfId="7" applyNumberFormat="1" applyFont="1" applyBorder="1" applyAlignment="1" applyProtection="1">
      <alignment horizontal="right"/>
    </xf>
    <xf numFmtId="165" fontId="8" fillId="0" borderId="16" xfId="7" applyNumberFormat="1" applyFont="1" applyBorder="1" applyAlignment="1" applyProtection="1">
      <alignment horizontal="right"/>
    </xf>
    <xf numFmtId="0" fontId="2" fillId="0" borderId="13" xfId="0" applyFont="1" applyBorder="1"/>
    <xf numFmtId="0" fontId="3" fillId="0" borderId="14" xfId="0" applyFont="1" applyBorder="1" applyAlignment="1">
      <alignment horizontal="left"/>
    </xf>
    <xf numFmtId="0" fontId="3" fillId="0" borderId="16" xfId="0" applyFont="1" applyBorder="1" applyAlignment="1">
      <alignment horizontal="left" vertical="top" wrapText="1"/>
    </xf>
    <xf numFmtId="165" fontId="3" fillId="0" borderId="16" xfId="7" applyNumberFormat="1" applyFont="1" applyBorder="1" applyAlignment="1" applyProtection="1">
      <alignment horizontal="right" vertical="top"/>
    </xf>
    <xf numFmtId="0" fontId="2" fillId="0" borderId="16" xfId="0" applyFont="1" applyBorder="1" applyAlignment="1">
      <alignment horizontal="left" wrapText="1"/>
    </xf>
    <xf numFmtId="165" fontId="3" fillId="0" borderId="16" xfId="7" applyNumberFormat="1" applyFont="1" applyBorder="1" applyProtection="1"/>
    <xf numFmtId="165" fontId="5" fillId="0" borderId="16" xfId="7" applyNumberFormat="1" applyFont="1" applyBorder="1" applyProtection="1"/>
    <xf numFmtId="43" fontId="2" fillId="0" borderId="0" xfId="0" applyNumberFormat="1" applyFont="1"/>
    <xf numFmtId="0" fontId="2" fillId="0" borderId="16" xfId="0" applyFont="1" applyBorder="1"/>
    <xf numFmtId="165" fontId="8" fillId="0" borderId="16" xfId="7" applyNumberFormat="1" applyFont="1" applyBorder="1" applyProtection="1"/>
    <xf numFmtId="165" fontId="2" fillId="0" borderId="27" xfId="7" applyNumberFormat="1" applyFont="1" applyBorder="1" applyProtection="1"/>
    <xf numFmtId="0" fontId="8" fillId="0" borderId="16" xfId="0" applyFont="1" applyBorder="1"/>
    <xf numFmtId="0" fontId="5" fillId="0" borderId="16" xfId="0" applyFont="1" applyBorder="1"/>
    <xf numFmtId="0" fontId="32" fillId="0" borderId="14" xfId="0" applyFont="1" applyBorder="1"/>
    <xf numFmtId="0" fontId="32" fillId="0" borderId="16" xfId="0" applyFont="1" applyBorder="1" applyAlignment="1">
      <alignment horizontal="left" wrapText="1"/>
    </xf>
    <xf numFmtId="0" fontId="3" fillId="0" borderId="14" xfId="0" applyFont="1" applyBorder="1" applyAlignment="1">
      <alignment wrapText="1"/>
    </xf>
    <xf numFmtId="165" fontId="2" fillId="0" borderId="16" xfId="7" applyNumberFormat="1" applyFont="1" applyBorder="1" applyProtection="1"/>
    <xf numFmtId="0" fontId="2" fillId="0" borderId="6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29" xfId="0" applyFont="1" applyBorder="1" applyAlignment="1">
      <alignment horizontal="left"/>
    </xf>
    <xf numFmtId="0" fontId="2" fillId="0" borderId="31" xfId="0" applyFont="1" applyBorder="1"/>
    <xf numFmtId="165" fontId="8" fillId="0" borderId="31" xfId="7" applyNumberFormat="1" applyFont="1" applyBorder="1" applyAlignment="1" applyProtection="1">
      <alignment horizontal="right"/>
    </xf>
    <xf numFmtId="0" fontId="3" fillId="0" borderId="14" xfId="0" applyFont="1" applyBorder="1" applyAlignment="1">
      <alignment horizontal="left" wrapText="1"/>
    </xf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165" fontId="8" fillId="0" borderId="20" xfId="7" applyNumberFormat="1" applyFont="1" applyBorder="1" applyAlignment="1" applyProtection="1">
      <alignment horizontal="right"/>
    </xf>
    <xf numFmtId="165" fontId="2" fillId="0" borderId="20" xfId="7" applyNumberFormat="1" applyFont="1" applyBorder="1" applyAlignment="1" applyProtection="1">
      <alignment horizontal="right"/>
    </xf>
    <xf numFmtId="0" fontId="3" fillId="0" borderId="24" xfId="0" applyFont="1" applyBorder="1"/>
    <xf numFmtId="0" fontId="3" fillId="0" borderId="12" xfId="0" applyFont="1" applyBorder="1" applyAlignment="1">
      <alignment horizontal="left" wrapText="1"/>
    </xf>
    <xf numFmtId="165" fontId="5" fillId="0" borderId="12" xfId="7" applyNumberFormat="1" applyFont="1" applyBorder="1" applyProtection="1"/>
    <xf numFmtId="165" fontId="3" fillId="0" borderId="12" xfId="7" applyNumberFormat="1" applyFont="1" applyBorder="1" applyProtection="1"/>
    <xf numFmtId="0" fontId="5" fillId="0" borderId="12" xfId="0" applyFont="1" applyBorder="1"/>
    <xf numFmtId="0" fontId="3" fillId="0" borderId="17" xfId="0" applyFont="1" applyBorder="1"/>
    <xf numFmtId="0" fontId="3" fillId="0" borderId="20" xfId="0" applyFont="1" applyBorder="1"/>
    <xf numFmtId="43" fontId="10" fillId="0" borderId="0" xfId="1" applyFont="1" applyFill="1" applyProtection="1">
      <protection locked="0"/>
    </xf>
    <xf numFmtId="0" fontId="2" fillId="0" borderId="0" xfId="0" applyFont="1" applyAlignment="1">
      <alignment horizontal="right"/>
    </xf>
    <xf numFmtId="43" fontId="3" fillId="0" borderId="0" xfId="0" applyNumberFormat="1" applyFont="1" applyAlignment="1">
      <alignment horizontal="left"/>
    </xf>
    <xf numFmtId="168" fontId="3" fillId="0" borderId="0" xfId="5" applyNumberFormat="1" applyFont="1" applyAlignment="1" applyProtection="1">
      <alignment horizontal="left"/>
    </xf>
    <xf numFmtId="167" fontId="3" fillId="0" borderId="0" xfId="0" applyNumberFormat="1" applyFont="1"/>
    <xf numFmtId="168" fontId="3" fillId="0" borderId="0" xfId="4" applyNumberFormat="1" applyFont="1" applyProtection="1"/>
    <xf numFmtId="1" fontId="3" fillId="0" borderId="0" xfId="5" applyNumberFormat="1" applyFont="1" applyProtection="1"/>
    <xf numFmtId="168" fontId="3" fillId="0" borderId="0" xfId="5" applyNumberFormat="1" applyFont="1" applyProtection="1"/>
    <xf numFmtId="166" fontId="5" fillId="0" borderId="16" xfId="2" applyNumberFormat="1" applyFont="1" applyFill="1" applyBorder="1" applyProtection="1">
      <protection locked="0"/>
    </xf>
    <xf numFmtId="43" fontId="3" fillId="0" borderId="16" xfId="0" applyNumberFormat="1" applyFont="1" applyBorder="1"/>
    <xf numFmtId="166" fontId="5" fillId="0" borderId="0" xfId="2" applyNumberFormat="1" applyFont="1" applyFill="1" applyProtection="1">
      <protection locked="0"/>
    </xf>
    <xf numFmtId="0" fontId="19" fillId="0" borderId="0" xfId="0" applyFont="1" applyAlignment="1">
      <alignment horizontal="center" vertical="top" wrapText="1" readingOrder="1"/>
    </xf>
    <xf numFmtId="0" fontId="21" fillId="0" borderId="0" xfId="0" applyFont="1" applyAlignment="1">
      <alignment horizontal="left" vertical="top" wrapText="1"/>
    </xf>
    <xf numFmtId="0" fontId="0" fillId="0" borderId="8" xfId="0" applyBorder="1" applyAlignment="1">
      <alignment vertical="top"/>
    </xf>
    <xf numFmtId="1" fontId="22" fillId="0" borderId="32" xfId="0" applyNumberFormat="1" applyFont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68" fontId="0" fillId="0" borderId="0" xfId="0" applyNumberFormat="1" applyAlignment="1">
      <alignment vertical="top"/>
    </xf>
    <xf numFmtId="168" fontId="0" fillId="0" borderId="0" xfId="1" applyNumberFormat="1" applyFont="1" applyAlignment="1">
      <alignment vertical="top"/>
    </xf>
    <xf numFmtId="165" fontId="15" fillId="0" borderId="0" xfId="6" applyNumberFormat="1" applyFont="1" applyAlignment="1">
      <alignment vertical="top"/>
    </xf>
    <xf numFmtId="0" fontId="22" fillId="0" borderId="32" xfId="0" applyFont="1" applyBorder="1" applyAlignment="1">
      <alignment horizontal="center" vertical="top" wrapText="1"/>
    </xf>
    <xf numFmtId="168" fontId="3" fillId="0" borderId="31" xfId="4" applyNumberFormat="1" applyFont="1" applyBorder="1" applyAlignment="1" applyProtection="1">
      <alignment vertical="top"/>
    </xf>
    <xf numFmtId="43" fontId="2" fillId="0" borderId="21" xfId="1" applyFont="1" applyFill="1" applyBorder="1" applyAlignment="1" applyProtection="1">
      <alignment horizontal="right" vertical="top"/>
    </xf>
    <xf numFmtId="168" fontId="3" fillId="0" borderId="12" xfId="4" applyNumberFormat="1" applyFont="1" applyBorder="1" applyAlignment="1" applyProtection="1">
      <alignment vertical="top"/>
    </xf>
    <xf numFmtId="39" fontId="0" fillId="0" borderId="0" xfId="0" applyNumberFormat="1" applyAlignment="1">
      <alignment vertical="top"/>
    </xf>
    <xf numFmtId="43" fontId="0" fillId="0" borderId="0" xfId="0" applyNumberFormat="1" applyAlignment="1">
      <alignment vertical="top"/>
    </xf>
    <xf numFmtId="0" fontId="22" fillId="0" borderId="34" xfId="0" applyFont="1" applyBorder="1" applyAlignment="1">
      <alignment vertical="top" wrapText="1"/>
    </xf>
    <xf numFmtId="0" fontId="3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37" fillId="0" borderId="0" xfId="0" applyFont="1" applyAlignment="1">
      <alignment vertical="top" wrapText="1"/>
    </xf>
    <xf numFmtId="39" fontId="39" fillId="0" borderId="0" xfId="0" applyNumberFormat="1" applyFont="1" applyAlignment="1">
      <alignment vertical="top"/>
    </xf>
    <xf numFmtId="0" fontId="21" fillId="0" borderId="0" xfId="0" applyFont="1" applyAlignment="1">
      <alignment vertical="top" wrapText="1"/>
    </xf>
    <xf numFmtId="0" fontId="2" fillId="0" borderId="0" xfId="2" applyNumberFormat="1" applyFont="1" applyFill="1" applyProtection="1">
      <protection locked="0"/>
    </xf>
    <xf numFmtId="43" fontId="3" fillId="0" borderId="2" xfId="0" applyNumberFormat="1" applyFont="1" applyBorder="1" applyAlignment="1">
      <alignment vertical="top"/>
    </xf>
    <xf numFmtId="43" fontId="3" fillId="0" borderId="0" xfId="1" applyFont="1"/>
    <xf numFmtId="165" fontId="3" fillId="0" borderId="0" xfId="1" applyNumberFormat="1" applyFont="1"/>
    <xf numFmtId="43" fontId="0" fillId="0" borderId="0" xfId="1" applyFont="1" applyAlignment="1">
      <alignment vertical="top"/>
    </xf>
    <xf numFmtId="165" fontId="10" fillId="0" borderId="0" xfId="1" applyNumberFormat="1" applyFont="1"/>
    <xf numFmtId="165" fontId="0" fillId="0" borderId="0" xfId="1" applyNumberFormat="1" applyFont="1" applyAlignment="1">
      <alignment vertical="top"/>
    </xf>
    <xf numFmtId="39" fontId="36" fillId="0" borderId="0" xfId="0" applyNumberFormat="1" applyFont="1" applyAlignment="1">
      <alignment horizontal="right" vertical="top"/>
    </xf>
    <xf numFmtId="43" fontId="3" fillId="0" borderId="0" xfId="1" applyFont="1" applyFill="1" applyProtection="1">
      <protection locked="0"/>
    </xf>
    <xf numFmtId="166" fontId="3" fillId="0" borderId="0" xfId="2" applyNumberFormat="1" applyFont="1" applyFill="1" applyProtection="1">
      <protection locked="0"/>
    </xf>
    <xf numFmtId="0" fontId="40" fillId="0" borderId="0" xfId="0" applyFont="1" applyAlignment="1">
      <alignment vertical="top"/>
    </xf>
    <xf numFmtId="167" fontId="4" fillId="0" borderId="16" xfId="0" applyNumberFormat="1" applyFont="1" applyBorder="1" applyAlignment="1">
      <alignment vertical="top"/>
    </xf>
    <xf numFmtId="10" fontId="3" fillId="0" borderId="20" xfId="3" applyNumberFormat="1" applyFont="1" applyFill="1" applyBorder="1" applyAlignment="1" applyProtection="1">
      <alignment vertical="top"/>
      <protection locked="0"/>
    </xf>
    <xf numFmtId="0" fontId="5" fillId="0" borderId="0" xfId="0" applyFont="1"/>
    <xf numFmtId="0" fontId="7" fillId="0" borderId="9" xfId="0" applyFont="1" applyBorder="1" applyAlignment="1">
      <alignment horizontal="right" wrapText="1"/>
    </xf>
    <xf numFmtId="0" fontId="8" fillId="0" borderId="31" xfId="0" applyFont="1" applyBorder="1"/>
    <xf numFmtId="43" fontId="5" fillId="0" borderId="0" xfId="0" applyNumberFormat="1" applyFont="1"/>
    <xf numFmtId="0" fontId="8" fillId="0" borderId="0" xfId="0" applyFont="1" applyAlignment="1">
      <alignment horizontal="center" vertical="top" wrapText="1" readingOrder="1"/>
    </xf>
    <xf numFmtId="0" fontId="8" fillId="0" borderId="0" xfId="0" applyFont="1" applyAlignment="1">
      <alignment horizontal="right" vertical="top"/>
    </xf>
    <xf numFmtId="166" fontId="3" fillId="0" borderId="16" xfId="2" applyNumberFormat="1" applyFont="1" applyFill="1" applyBorder="1" applyProtection="1">
      <protection locked="0"/>
    </xf>
    <xf numFmtId="166" fontId="3" fillId="0" borderId="7" xfId="2" applyNumberFormat="1" applyFont="1" applyBorder="1" applyProtection="1"/>
    <xf numFmtId="0" fontId="3" fillId="0" borderId="0" xfId="2" applyNumberFormat="1" applyFont="1" applyAlignment="1">
      <alignment vertical="top"/>
    </xf>
    <xf numFmtId="10" fontId="3" fillId="0" borderId="0" xfId="3" applyNumberFormat="1" applyFont="1" applyFill="1" applyAlignment="1" applyProtection="1">
      <alignment vertical="top"/>
      <protection locked="0"/>
    </xf>
    <xf numFmtId="0" fontId="12" fillId="0" borderId="0" xfId="0" applyFont="1"/>
    <xf numFmtId="165" fontId="3" fillId="0" borderId="0" xfId="0" applyNumberFormat="1" applyFont="1" applyAlignment="1">
      <alignment vertical="top"/>
    </xf>
    <xf numFmtId="166" fontId="3" fillId="0" borderId="16" xfId="7" applyNumberFormat="1" applyFont="1" applyBorder="1">
      <protection locked="0"/>
    </xf>
    <xf numFmtId="165" fontId="3" fillId="0" borderId="16" xfId="0" applyNumberFormat="1" applyFont="1" applyBorder="1"/>
    <xf numFmtId="166" fontId="3" fillId="0" borderId="12" xfId="2" applyNumberFormat="1" applyFont="1" applyFill="1" applyBorder="1" applyProtection="1">
      <protection locked="0"/>
    </xf>
    <xf numFmtId="43" fontId="3" fillId="0" borderId="16" xfId="1" applyFont="1" applyFill="1" applyBorder="1" applyAlignment="1" applyProtection="1">
      <alignment horizontal="right" vertical="top"/>
    </xf>
    <xf numFmtId="43" fontId="2" fillId="0" borderId="16" xfId="1" applyFont="1" applyFill="1" applyBorder="1" applyAlignment="1" applyProtection="1">
      <alignment horizontal="right" vertical="top"/>
    </xf>
    <xf numFmtId="166" fontId="3" fillId="0" borderId="20" xfId="2" applyNumberFormat="1" applyFont="1" applyFill="1" applyBorder="1" applyProtection="1">
      <protection locked="0"/>
    </xf>
    <xf numFmtId="166" fontId="2" fillId="0" borderId="16" xfId="2" applyNumberFormat="1" applyFont="1" applyFill="1" applyBorder="1" applyProtection="1">
      <protection locked="0"/>
    </xf>
    <xf numFmtId="168" fontId="3" fillId="0" borderId="13" xfId="4" applyNumberFormat="1" applyFont="1" applyBorder="1" applyAlignment="1" applyProtection="1">
      <alignment vertical="top"/>
    </xf>
    <xf numFmtId="166" fontId="10" fillId="0" borderId="7" xfId="2" applyNumberFormat="1" applyFont="1" applyFill="1" applyBorder="1" applyProtection="1"/>
    <xf numFmtId="0" fontId="11" fillId="0" borderId="35" xfId="0" applyFont="1" applyBorder="1"/>
    <xf numFmtId="168" fontId="2" fillId="0" borderId="13" xfId="4" applyNumberFormat="1" applyFont="1" applyBorder="1" applyAlignment="1" applyProtection="1">
      <alignment vertical="top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21" xfId="0" applyFont="1" applyBorder="1"/>
    <xf numFmtId="165" fontId="3" fillId="0" borderId="13" xfId="7" applyNumberFormat="1" applyFont="1" applyBorder="1" applyAlignment="1" applyProtection="1">
      <alignment horizontal="right"/>
    </xf>
    <xf numFmtId="165" fontId="2" fillId="0" borderId="13" xfId="7" applyNumberFormat="1" applyFont="1" applyBorder="1" applyAlignment="1" applyProtection="1">
      <alignment horizontal="right"/>
    </xf>
    <xf numFmtId="165" fontId="3" fillId="0" borderId="13" xfId="7" applyNumberFormat="1" applyFont="1" applyBorder="1" applyAlignment="1" applyProtection="1">
      <alignment horizontal="right" vertical="top"/>
    </xf>
    <xf numFmtId="165" fontId="2" fillId="0" borderId="24" xfId="7" applyNumberFormat="1" applyFont="1" applyBorder="1" applyProtection="1"/>
    <xf numFmtId="165" fontId="3" fillId="0" borderId="13" xfId="7" applyNumberFormat="1" applyFont="1" applyBorder="1" applyProtection="1"/>
    <xf numFmtId="165" fontId="2" fillId="0" borderId="13" xfId="7" applyNumberFormat="1" applyFont="1" applyBorder="1" applyProtection="1"/>
    <xf numFmtId="165" fontId="2" fillId="0" borderId="17" xfId="7" applyNumberFormat="1" applyFont="1" applyBorder="1" applyAlignment="1" applyProtection="1">
      <alignment horizontal="right"/>
    </xf>
    <xf numFmtId="165" fontId="3" fillId="0" borderId="21" xfId="7" applyNumberFormat="1" applyFont="1" applyBorder="1" applyProtection="1"/>
    <xf numFmtId="0" fontId="3" fillId="0" borderId="32" xfId="0" applyFont="1" applyBorder="1" applyAlignment="1">
      <alignment horizontal="center" vertical="center"/>
    </xf>
    <xf numFmtId="0" fontId="3" fillId="0" borderId="32" xfId="0" applyFont="1" applyBorder="1"/>
    <xf numFmtId="0" fontId="2" fillId="0" borderId="32" xfId="0" applyFont="1" applyBorder="1"/>
    <xf numFmtId="43" fontId="3" fillId="0" borderId="16" xfId="1" applyFont="1" applyBorder="1"/>
    <xf numFmtId="166" fontId="3" fillId="0" borderId="16" xfId="2" applyNumberFormat="1" applyFont="1" applyFill="1" applyBorder="1"/>
    <xf numFmtId="41" fontId="1" fillId="0" borderId="16" xfId="2" applyFill="1" applyBorder="1" applyProtection="1">
      <protection locked="0"/>
    </xf>
    <xf numFmtId="10" fontId="3" fillId="0" borderId="16" xfId="3" applyNumberFormat="1" applyFont="1" applyFill="1" applyBorder="1" applyAlignment="1"/>
    <xf numFmtId="8" fontId="3" fillId="0" borderId="16" xfId="0" applyNumberFormat="1" applyFont="1" applyBorder="1"/>
    <xf numFmtId="0" fontId="4" fillId="0" borderId="0" xfId="0" applyFont="1" applyBorder="1" applyAlignment="1">
      <alignment horizontal="right" wrapText="1"/>
    </xf>
    <xf numFmtId="1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/>
    <xf numFmtId="165" fontId="3" fillId="0" borderId="5" xfId="7" applyNumberFormat="1" applyFont="1" applyBorder="1" applyAlignment="1" applyProtection="1">
      <alignment horizontal="right"/>
    </xf>
    <xf numFmtId="39" fontId="36" fillId="0" borderId="0" xfId="0" applyNumberFormat="1" applyFont="1" applyBorder="1" applyAlignment="1">
      <alignment horizontal="right" vertical="top"/>
    </xf>
    <xf numFmtId="165" fontId="2" fillId="0" borderId="5" xfId="7" applyNumberFormat="1" applyFont="1" applyBorder="1" applyAlignment="1" applyProtection="1">
      <alignment horizontal="right"/>
    </xf>
    <xf numFmtId="165" fontId="3" fillId="0" borderId="5" xfId="7" applyNumberFormat="1" applyFont="1" applyBorder="1" applyAlignment="1" applyProtection="1">
      <alignment horizontal="right" vertical="top"/>
    </xf>
    <xf numFmtId="165" fontId="2" fillId="0" borderId="5" xfId="7" applyNumberFormat="1" applyFont="1" applyBorder="1" applyProtection="1"/>
    <xf numFmtId="165" fontId="3" fillId="0" borderId="5" xfId="7" applyNumberFormat="1" applyFont="1" applyBorder="1" applyProtection="1"/>
    <xf numFmtId="0" fontId="0" fillId="0" borderId="24" xfId="0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/>
    </xf>
    <xf numFmtId="0" fontId="14" fillId="0" borderId="32" xfId="0" applyFont="1" applyBorder="1" applyAlignment="1">
      <alignment horizontal="center" vertical="center"/>
    </xf>
    <xf numFmtId="0" fontId="0" fillId="0" borderId="32" xfId="0" applyBorder="1" applyAlignment="1">
      <alignment vertical="top"/>
    </xf>
    <xf numFmtId="39" fontId="25" fillId="0" borderId="32" xfId="0" applyNumberFormat="1" applyFont="1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65" fontId="36" fillId="0" borderId="16" xfId="0" applyNumberFormat="1" applyFont="1" applyBorder="1" applyAlignment="1">
      <alignment vertical="top"/>
    </xf>
    <xf numFmtId="165" fontId="21" fillId="0" borderId="15" xfId="0" applyNumberFormat="1" applyFont="1" applyBorder="1" applyAlignment="1">
      <alignment vertical="top"/>
    </xf>
    <xf numFmtId="165" fontId="21" fillId="0" borderId="16" xfId="0" applyNumberFormat="1" applyFont="1" applyBorder="1" applyAlignment="1">
      <alignment horizontal="right" vertical="top"/>
    </xf>
    <xf numFmtId="165" fontId="36" fillId="0" borderId="15" xfId="0" applyNumberFormat="1" applyFont="1" applyBorder="1" applyAlignment="1">
      <alignment vertical="top"/>
    </xf>
    <xf numFmtId="165" fontId="41" fillId="0" borderId="16" xfId="0" applyNumberFormat="1" applyFont="1" applyBorder="1" applyAlignment="1">
      <alignment vertical="top"/>
    </xf>
    <xf numFmtId="165" fontId="24" fillId="0" borderId="15" xfId="0" applyNumberFormat="1" applyFont="1" applyBorder="1" applyAlignment="1">
      <alignment vertical="top"/>
    </xf>
    <xf numFmtId="165" fontId="0" fillId="0" borderId="16" xfId="0" applyNumberFormat="1" applyBorder="1" applyAlignment="1">
      <alignment vertical="top"/>
    </xf>
    <xf numFmtId="165" fontId="23" fillId="0" borderId="15" xfId="0" applyNumberFormat="1" applyFont="1" applyBorder="1" applyAlignment="1">
      <alignment vertical="top"/>
    </xf>
    <xf numFmtId="165" fontId="36" fillId="0" borderId="32" xfId="0" applyNumberFormat="1" applyFont="1" applyBorder="1" applyAlignment="1">
      <alignment vertical="top"/>
    </xf>
    <xf numFmtId="165" fontId="23" fillId="0" borderId="34" xfId="0" applyNumberFormat="1" applyFont="1" applyBorder="1" applyAlignment="1">
      <alignment vertical="top"/>
    </xf>
    <xf numFmtId="0" fontId="0" fillId="0" borderId="29" xfId="0" applyBorder="1" applyAlignment="1">
      <alignment vertical="top"/>
    </xf>
    <xf numFmtId="0" fontId="3" fillId="2" borderId="16" xfId="0" applyFont="1" applyFill="1" applyBorder="1"/>
    <xf numFmtId="165" fontId="2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0" fillId="0" borderId="28" xfId="0" applyBorder="1" applyAlignment="1">
      <alignment vertical="top"/>
    </xf>
    <xf numFmtId="165" fontId="36" fillId="0" borderId="31" xfId="0" applyNumberFormat="1" applyFont="1" applyBorder="1" applyAlignment="1">
      <alignment vertical="top"/>
    </xf>
    <xf numFmtId="165" fontId="36" fillId="0" borderId="30" xfId="0" applyNumberFormat="1" applyFont="1" applyBorder="1" applyAlignment="1">
      <alignment vertical="top"/>
    </xf>
    <xf numFmtId="165" fontId="21" fillId="0" borderId="31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center" vertical="center"/>
    </xf>
    <xf numFmtId="166" fontId="2" fillId="0" borderId="4" xfId="2" applyNumberFormat="1" applyFont="1" applyBorder="1" applyAlignment="1">
      <alignment horizontal="center" vertical="center" wrapText="1" readingOrder="1"/>
    </xf>
    <xf numFmtId="166" fontId="2" fillId="0" borderId="7" xfId="2" applyNumberFormat="1" applyFont="1" applyBorder="1" applyAlignment="1">
      <alignment horizontal="center" vertical="center" wrapText="1" readingOrder="1"/>
    </xf>
    <xf numFmtId="166" fontId="2" fillId="0" borderId="11" xfId="2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 wrapText="1" readingOrder="1"/>
    </xf>
    <xf numFmtId="166" fontId="2" fillId="0" borderId="5" xfId="2" applyNumberFormat="1" applyFont="1" applyBorder="1" applyAlignment="1">
      <alignment horizontal="center" vertical="center" wrapText="1" readingOrder="1"/>
    </xf>
    <xf numFmtId="166" fontId="2" fillId="0" borderId="8" xfId="2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3" fillId="0" borderId="29" xfId="6" applyFont="1" applyBorder="1" applyAlignment="1">
      <alignment horizontal="left" vertical="top"/>
    </xf>
    <xf numFmtId="0" fontId="3" fillId="0" borderId="30" xfId="6" applyFont="1" applyBorder="1" applyAlignment="1">
      <alignment horizontal="left" vertical="top"/>
    </xf>
    <xf numFmtId="0" fontId="2" fillId="0" borderId="18" xfId="6" applyFont="1" applyBorder="1" applyAlignment="1">
      <alignment horizontal="left" vertical="top" wrapText="1" readingOrder="1"/>
    </xf>
    <xf numFmtId="0" fontId="2" fillId="0" borderId="19" xfId="6" applyFont="1" applyBorder="1" applyAlignment="1">
      <alignment horizontal="left" vertical="top" wrapText="1" readingOrder="1"/>
    </xf>
    <xf numFmtId="0" fontId="3" fillId="0" borderId="0" xfId="6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0" fontId="12" fillId="0" borderId="0" xfId="6" applyFont="1" applyAlignment="1">
      <alignment horizontal="left" vertical="top" wrapText="1"/>
    </xf>
    <xf numFmtId="0" fontId="3" fillId="0" borderId="14" xfId="6" applyFont="1" applyBorder="1" applyAlignment="1">
      <alignment horizontal="left" vertical="top"/>
    </xf>
    <xf numFmtId="0" fontId="3" fillId="0" borderId="15" xfId="6" applyFont="1" applyBorder="1" applyAlignment="1">
      <alignment horizontal="left" vertical="top"/>
    </xf>
    <xf numFmtId="0" fontId="2" fillId="0" borderId="0" xfId="6" applyFont="1" applyAlignment="1">
      <alignment horizontal="center" vertical="top" wrapText="1" readingOrder="1"/>
    </xf>
    <xf numFmtId="0" fontId="3" fillId="0" borderId="0" xfId="6" applyFont="1" applyAlignment="1">
      <alignment horizontal="center" vertical="top" wrapText="1" readingOrder="1"/>
    </xf>
    <xf numFmtId="0" fontId="4" fillId="0" borderId="0" xfId="6" applyFont="1" applyAlignment="1">
      <alignment horizontal="right" vertical="top" wrapText="1" readingOrder="1"/>
    </xf>
    <xf numFmtId="0" fontId="2" fillId="0" borderId="0" xfId="6" applyFont="1" applyAlignment="1">
      <alignment horizontal="right" vertical="top" wrapText="1" readingOrder="1"/>
    </xf>
    <xf numFmtId="0" fontId="2" fillId="0" borderId="32" xfId="6" applyFont="1" applyBorder="1" applyAlignment="1">
      <alignment horizontal="center" vertical="center" wrapText="1" readingOrder="1"/>
    </xf>
    <xf numFmtId="0" fontId="3" fillId="0" borderId="14" xfId="6" applyFont="1" applyBorder="1" applyAlignment="1">
      <alignment horizontal="left" vertical="top" wrapText="1"/>
    </xf>
    <xf numFmtId="0" fontId="3" fillId="0" borderId="15" xfId="6" applyFont="1" applyBorder="1" applyAlignment="1">
      <alignment horizontal="left" vertical="top" wrapText="1"/>
    </xf>
    <xf numFmtId="0" fontId="2" fillId="0" borderId="14" xfId="6" applyFont="1" applyBorder="1" applyAlignment="1">
      <alignment horizontal="left" vertical="top" wrapText="1" readingOrder="1"/>
    </xf>
    <xf numFmtId="0" fontId="2" fillId="0" borderId="15" xfId="6" applyFont="1" applyBorder="1" applyAlignment="1">
      <alignment horizontal="left" vertical="top" wrapText="1" readingOrder="1"/>
    </xf>
    <xf numFmtId="1" fontId="2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25" xfId="0" applyFont="1" applyBorder="1" applyAlignment="1">
      <alignment horizontal="left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1" fontId="2" fillId="0" borderId="3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 readingOrder="1"/>
    </xf>
    <xf numFmtId="166" fontId="11" fillId="0" borderId="32" xfId="2" applyNumberFormat="1" applyFont="1" applyFill="1" applyBorder="1" applyAlignment="1" applyProtection="1">
      <alignment horizontal="center" vertical="center"/>
      <protection locked="0"/>
    </xf>
    <xf numFmtId="166" fontId="11" fillId="0" borderId="4" xfId="2" applyNumberFormat="1" applyFont="1" applyFill="1" applyBorder="1" applyAlignment="1" applyProtection="1">
      <alignment horizontal="center" vertical="center"/>
      <protection locked="0"/>
    </xf>
    <xf numFmtId="166" fontId="11" fillId="0" borderId="7" xfId="2" applyNumberFormat="1" applyFont="1" applyFill="1" applyBorder="1" applyAlignment="1" applyProtection="1">
      <alignment horizontal="center" vertical="center"/>
      <protection locked="0"/>
    </xf>
    <xf numFmtId="166" fontId="11" fillId="0" borderId="11" xfId="2" applyNumberFormat="1" applyFont="1" applyFill="1" applyBorder="1" applyAlignment="1" applyProtection="1">
      <alignment horizontal="center" vertical="center"/>
      <protection locked="0"/>
    </xf>
    <xf numFmtId="166" fontId="2" fillId="0" borderId="32" xfId="2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 readingOrder="1"/>
    </xf>
    <xf numFmtId="0" fontId="2" fillId="0" borderId="7" xfId="0" applyFont="1" applyBorder="1" applyAlignment="1">
      <alignment horizontal="center" vertical="center" readingOrder="1"/>
    </xf>
    <xf numFmtId="0" fontId="2" fillId="0" borderId="11" xfId="0" applyFont="1" applyBorder="1" applyAlignment="1">
      <alignment horizontal="center" vertical="center" readingOrder="1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0" xfId="6" applyFont="1" applyAlignment="1">
      <alignment horizontal="center" vertical="top" wrapText="1"/>
    </xf>
    <xf numFmtId="166" fontId="2" fillId="0" borderId="0" xfId="2" applyNumberFormat="1" applyFont="1" applyAlignment="1">
      <alignment horizontal="center" vertical="top" wrapText="1"/>
    </xf>
    <xf numFmtId="0" fontId="3" fillId="0" borderId="13" xfId="6" applyFont="1" applyBorder="1" applyAlignment="1">
      <alignment horizontal="center" vertical="top"/>
    </xf>
    <xf numFmtId="0" fontId="3" fillId="0" borderId="14" xfId="6" applyFont="1" applyBorder="1" applyAlignment="1">
      <alignment horizontal="center" vertical="top"/>
    </xf>
    <xf numFmtId="0" fontId="3" fillId="0" borderId="15" xfId="6" applyFont="1" applyBorder="1" applyAlignment="1">
      <alignment horizontal="center" vertical="top"/>
    </xf>
    <xf numFmtId="0" fontId="2" fillId="0" borderId="14" xfId="6" applyFont="1" applyBorder="1" applyAlignment="1">
      <alignment horizontal="left" vertical="top" wrapText="1"/>
    </xf>
    <xf numFmtId="0" fontId="2" fillId="0" borderId="15" xfId="6" applyFont="1" applyBorder="1" applyAlignment="1">
      <alignment horizontal="left" vertical="top" wrapText="1"/>
    </xf>
    <xf numFmtId="0" fontId="2" fillId="0" borderId="14" xfId="6" applyFont="1" applyBorder="1" applyAlignment="1">
      <alignment horizontal="left" vertical="top"/>
    </xf>
    <xf numFmtId="0" fontId="2" fillId="0" borderId="9" xfId="6" applyFont="1" applyBorder="1" applyAlignment="1">
      <alignment horizontal="left" vertical="top" wrapText="1"/>
    </xf>
    <xf numFmtId="0" fontId="2" fillId="0" borderId="10" xfId="6" applyFont="1" applyBorder="1" applyAlignment="1">
      <alignment horizontal="left" vertical="top" wrapText="1"/>
    </xf>
    <xf numFmtId="166" fontId="3" fillId="0" borderId="0" xfId="2" applyNumberFormat="1" applyFont="1" applyAlignment="1">
      <alignment horizontal="left" vertical="top" wrapText="1"/>
    </xf>
    <xf numFmtId="166" fontId="2" fillId="0" borderId="0" xfId="2" applyNumberFormat="1" applyFont="1" applyAlignment="1">
      <alignment horizontal="left" vertical="top" wrapText="1"/>
    </xf>
    <xf numFmtId="0" fontId="12" fillId="0" borderId="0" xfId="2" applyNumberFormat="1" applyFont="1" applyAlignment="1">
      <alignment horizontal="left" vertical="top" wrapText="1"/>
    </xf>
    <xf numFmtId="0" fontId="2" fillId="0" borderId="0" xfId="2" applyNumberFormat="1" applyFont="1" applyAlignment="1">
      <alignment horizontal="left" vertical="top" wrapText="1"/>
    </xf>
    <xf numFmtId="0" fontId="2" fillId="0" borderId="13" xfId="6" applyFont="1" applyBorder="1" applyAlignment="1">
      <alignment horizontal="left" vertical="top"/>
    </xf>
    <xf numFmtId="0" fontId="2" fillId="0" borderId="15" xfId="6" applyFont="1" applyBorder="1" applyAlignment="1">
      <alignment horizontal="left" vertical="top"/>
    </xf>
    <xf numFmtId="0" fontId="3" fillId="0" borderId="18" xfId="6" applyFont="1" applyBorder="1" applyAlignment="1">
      <alignment horizontal="left" vertical="top" wrapText="1"/>
    </xf>
    <xf numFmtId="0" fontId="3" fillId="0" borderId="19" xfId="6" applyFont="1" applyBorder="1" applyAlignment="1">
      <alignment horizontal="left" vertical="top" wrapText="1"/>
    </xf>
    <xf numFmtId="0" fontId="3" fillId="0" borderId="25" xfId="6" applyFont="1" applyBorder="1" applyAlignment="1">
      <alignment horizontal="left" vertical="top" wrapText="1"/>
    </xf>
    <xf numFmtId="0" fontId="3" fillId="0" borderId="26" xfId="6" applyFont="1" applyBorder="1" applyAlignment="1">
      <alignment horizontal="left" vertical="top" wrapText="1"/>
    </xf>
    <xf numFmtId="0" fontId="2" fillId="0" borderId="25" xfId="6" applyFont="1" applyBorder="1" applyAlignment="1">
      <alignment horizontal="left" vertical="top"/>
    </xf>
    <xf numFmtId="0" fontId="2" fillId="0" borderId="26" xfId="6" applyFont="1" applyBorder="1" applyAlignment="1">
      <alignment horizontal="left" vertical="top"/>
    </xf>
    <xf numFmtId="0" fontId="26" fillId="0" borderId="0" xfId="6" applyFont="1" applyAlignment="1">
      <alignment horizontal="center" vertical="top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66" fontId="2" fillId="0" borderId="4" xfId="2" applyNumberFormat="1" applyFont="1" applyBorder="1" applyAlignment="1">
      <alignment horizontal="center" vertical="center" wrapText="1"/>
    </xf>
    <xf numFmtId="166" fontId="2" fillId="0" borderId="11" xfId="2" applyNumberFormat="1" applyFont="1" applyBorder="1" applyAlignment="1">
      <alignment horizontal="center" vertical="center" wrapText="1"/>
    </xf>
    <xf numFmtId="166" fontId="2" fillId="0" borderId="4" xfId="2" applyNumberFormat="1" applyFont="1" applyBorder="1" applyAlignment="1" applyProtection="1">
      <alignment horizontal="center" vertical="center" wrapText="1"/>
    </xf>
    <xf numFmtId="166" fontId="2" fillId="0" borderId="11" xfId="2" applyNumberFormat="1" applyFont="1" applyBorder="1" applyAlignment="1" applyProtection="1">
      <alignment horizontal="center" vertical="center" wrapText="1"/>
    </xf>
    <xf numFmtId="0" fontId="3" fillId="0" borderId="22" xfId="6" applyFont="1" applyBorder="1" applyAlignment="1">
      <alignment horizontal="left" vertical="top" wrapText="1"/>
    </xf>
    <xf numFmtId="0" fontId="3" fillId="0" borderId="23" xfId="6" applyFont="1" applyBorder="1" applyAlignment="1">
      <alignment horizontal="left" vertical="top" wrapText="1"/>
    </xf>
    <xf numFmtId="0" fontId="2" fillId="0" borderId="24" xfId="6" applyFont="1" applyBorder="1" applyAlignment="1">
      <alignment horizontal="left" vertical="top"/>
    </xf>
    <xf numFmtId="0" fontId="26" fillId="0" borderId="0" xfId="6" applyFont="1" applyAlignment="1">
      <alignment horizontal="left" vertical="top"/>
    </xf>
    <xf numFmtId="0" fontId="27" fillId="0" borderId="0" xfId="6" applyFont="1" applyAlignment="1">
      <alignment horizontal="center" vertical="top"/>
    </xf>
    <xf numFmtId="0" fontId="2" fillId="0" borderId="0" xfId="6" applyFont="1" applyAlignment="1">
      <alignment horizontal="center" vertical="top"/>
    </xf>
    <xf numFmtId="0" fontId="14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1" fillId="0" borderId="14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37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 readingOrder="1"/>
    </xf>
    <xf numFmtId="0" fontId="14" fillId="0" borderId="0" xfId="0" applyFont="1" applyAlignment="1">
      <alignment horizontal="left" vertical="top" wrapText="1"/>
    </xf>
    <xf numFmtId="0" fontId="21" fillId="0" borderId="32" xfId="0" applyFont="1" applyBorder="1" applyAlignment="1">
      <alignment horizontal="left" vertical="top" wrapText="1" readingOrder="1"/>
    </xf>
    <xf numFmtId="0" fontId="21" fillId="0" borderId="29" xfId="0" applyFont="1" applyBorder="1" applyAlignment="1">
      <alignment horizontal="left" vertical="top"/>
    </xf>
    <xf numFmtId="0" fontId="21" fillId="0" borderId="30" xfId="0" applyFont="1" applyBorder="1" applyAlignment="1">
      <alignment horizontal="left" vertical="top"/>
    </xf>
    <xf numFmtId="0" fontId="19" fillId="0" borderId="0" xfId="0" applyFont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0" fontId="20" fillId="0" borderId="0" xfId="0" applyFont="1" applyAlignment="1">
      <alignment horizontal="center" vertical="top" wrapText="1" readingOrder="1"/>
    </xf>
    <xf numFmtId="0" fontId="34" fillId="0" borderId="0" xfId="0" applyFont="1" applyAlignment="1">
      <alignment horizontal="right" vertical="top" wrapText="1" readingOrder="1"/>
    </xf>
    <xf numFmtId="0" fontId="22" fillId="0" borderId="32" xfId="0" applyFont="1" applyBorder="1" applyAlignment="1">
      <alignment horizontal="center" vertical="top" wrapText="1" readingOrder="1"/>
    </xf>
  </cellXfs>
  <cellStyles count="9">
    <cellStyle name="Comma" xfId="1" builtinId="3"/>
    <cellStyle name="Comma [0]" xfId="2" builtinId="6"/>
    <cellStyle name="Comma [0] 2" xfId="7"/>
    <cellStyle name="Comma [0] 2 2" xfId="4"/>
    <cellStyle name="Comma [0] 7 2" xfId="5"/>
    <cellStyle name="Comma 2" xfId="8"/>
    <cellStyle name="Normal" xfId="0" builtinId="0"/>
    <cellStyle name="Normal 2" xfId="6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9394</xdr:colOff>
      <xdr:row>4</xdr:row>
      <xdr:rowOff>139155</xdr:rowOff>
    </xdr:from>
    <xdr:to>
      <xdr:col>9</xdr:col>
      <xdr:colOff>66519</xdr:colOff>
      <xdr:row>8</xdr:row>
      <xdr:rowOff>155864</xdr:rowOff>
    </xdr:to>
    <xdr:pic>
      <xdr:nvPicPr>
        <xdr:cNvPr id="2" name="Picture -767" descr=" ">
          <a:extLst>
            <a:ext uri="{FF2B5EF4-FFF2-40B4-BE49-F238E27FC236}">
              <a16:creationId xmlns="" xmlns:a16="http://schemas.microsoft.com/office/drawing/2014/main" id="{88AE571F-37A6-4C34-9238-98A42C33CB0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95144" y="797246"/>
          <a:ext cx="654602" cy="674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147806</xdr:colOff>
      <xdr:row>115</xdr:row>
      <xdr:rowOff>88450</xdr:rowOff>
    </xdr:from>
    <xdr:to>
      <xdr:col>14</xdr:col>
      <xdr:colOff>271138</xdr:colOff>
      <xdr:row>122</xdr:row>
      <xdr:rowOff>102744</xdr:rowOff>
    </xdr:to>
    <xdr:pic>
      <xdr:nvPicPr>
        <xdr:cNvPr id="3" name="Picture 2" descr=" ">
          <a:extLst>
            <a:ext uri="{FF2B5EF4-FFF2-40B4-BE49-F238E27FC236}">
              <a16:creationId xmlns="" xmlns:a16="http://schemas.microsoft.com/office/drawing/2014/main" id="{830B351C-CDF4-4DCF-8576-43C147431037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46866" y="19382290"/>
          <a:ext cx="5213492" cy="1187774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</xdr:rowOff>
    </xdr:from>
    <xdr:to>
      <xdr:col>3</xdr:col>
      <xdr:colOff>0</xdr:colOff>
      <xdr:row>6</xdr:row>
      <xdr:rowOff>68581</xdr:rowOff>
    </xdr:to>
    <xdr:pic>
      <xdr:nvPicPr>
        <xdr:cNvPr id="2" name="Picture -767" descr=" ">
          <a:extLst>
            <a:ext uri="{FF2B5EF4-FFF2-40B4-BE49-F238E27FC236}">
              <a16:creationId xmlns="" xmlns:a16="http://schemas.microsoft.com/office/drawing/2014/main" id="{D2D644AF-9F99-4CD9-8E81-AF4BF8D1BBD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48641"/>
          <a:ext cx="601980" cy="6400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85651</xdr:colOff>
      <xdr:row>3</xdr:row>
      <xdr:rowOff>75903</xdr:rowOff>
    </xdr:from>
    <xdr:to>
      <xdr:col>6</xdr:col>
      <xdr:colOff>38100</xdr:colOff>
      <xdr:row>7</xdr:row>
      <xdr:rowOff>38101</xdr:rowOff>
    </xdr:to>
    <xdr:pic>
      <xdr:nvPicPr>
        <xdr:cNvPr id="5" name="Picture -767" descr=" ">
          <a:extLst>
            <a:ext uri="{FF2B5EF4-FFF2-40B4-BE49-F238E27FC236}">
              <a16:creationId xmlns="" xmlns:a16="http://schemas.microsoft.com/office/drawing/2014/main" id="{A39B55AE-72F0-4362-9AA4-81500D5B77C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4711" y="578823"/>
          <a:ext cx="607769" cy="63275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9111</xdr:colOff>
      <xdr:row>2</xdr:row>
      <xdr:rowOff>0</xdr:rowOff>
    </xdr:from>
    <xdr:to>
      <xdr:col>4</xdr:col>
      <xdr:colOff>85525</xdr:colOff>
      <xdr:row>7</xdr:row>
      <xdr:rowOff>88552</xdr:rowOff>
    </xdr:to>
    <xdr:pic>
      <xdr:nvPicPr>
        <xdr:cNvPr id="2" name="Picture -767" descr=" ">
          <a:extLst>
            <a:ext uri="{FF2B5EF4-FFF2-40B4-BE49-F238E27FC236}">
              <a16:creationId xmlns="" xmlns:a16="http://schemas.microsoft.com/office/drawing/2014/main" id="{A2789CD4-268A-47E7-875E-8C0C84A6AC9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271" y="335280"/>
          <a:ext cx="625054" cy="59147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3" name="Picture -767" descr=" ">
          <a:extLst>
            <a:ext uri="{FF2B5EF4-FFF2-40B4-BE49-F238E27FC236}">
              <a16:creationId xmlns="" xmlns:a16="http://schemas.microsoft.com/office/drawing/2014/main" id="{0C1D1ED5-A5C0-4B70-918D-C633D1C1403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4" name="Picture -767" descr=" ">
          <a:extLst>
            <a:ext uri="{FF2B5EF4-FFF2-40B4-BE49-F238E27FC236}">
              <a16:creationId xmlns="" xmlns:a16="http://schemas.microsoft.com/office/drawing/2014/main" id="{2B5E67E1-1828-4B7A-8DD0-C8C9BBB2AD3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5" name="Picture -767" descr=" ">
          <a:extLst>
            <a:ext uri="{FF2B5EF4-FFF2-40B4-BE49-F238E27FC236}">
              <a16:creationId xmlns="" xmlns:a16="http://schemas.microsoft.com/office/drawing/2014/main" id="{351E8F7C-5EBF-4B50-A6DF-A3081107B6A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9111</xdr:colOff>
      <xdr:row>2</xdr:row>
      <xdr:rowOff>0</xdr:rowOff>
    </xdr:from>
    <xdr:to>
      <xdr:col>4</xdr:col>
      <xdr:colOff>85525</xdr:colOff>
      <xdr:row>7</xdr:row>
      <xdr:rowOff>88552</xdr:rowOff>
    </xdr:to>
    <xdr:pic>
      <xdr:nvPicPr>
        <xdr:cNvPr id="6" name="Picture -767" descr=" ">
          <a:extLst>
            <a:ext uri="{FF2B5EF4-FFF2-40B4-BE49-F238E27FC236}">
              <a16:creationId xmlns="" xmlns:a16="http://schemas.microsoft.com/office/drawing/2014/main" id="{1053D6A4-057A-47E3-89D4-EFA1C55073D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271" y="335280"/>
          <a:ext cx="625054" cy="59147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7" name="Picture -767" descr=" ">
          <a:extLst>
            <a:ext uri="{FF2B5EF4-FFF2-40B4-BE49-F238E27FC236}">
              <a16:creationId xmlns="" xmlns:a16="http://schemas.microsoft.com/office/drawing/2014/main" id="{7A2D6167-9ABD-4CD5-AD2E-0C2F88952A8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8" name="Picture -767" descr=" ">
          <a:extLst>
            <a:ext uri="{FF2B5EF4-FFF2-40B4-BE49-F238E27FC236}">
              <a16:creationId xmlns="" xmlns:a16="http://schemas.microsoft.com/office/drawing/2014/main" id="{51720648-C5D1-4DC4-9938-600501C4A05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9448</xdr:colOff>
      <xdr:row>2</xdr:row>
      <xdr:rowOff>0</xdr:rowOff>
    </xdr:from>
    <xdr:to>
      <xdr:col>4</xdr:col>
      <xdr:colOff>85652</xdr:colOff>
      <xdr:row>7</xdr:row>
      <xdr:rowOff>101203</xdr:rowOff>
    </xdr:to>
    <xdr:pic>
      <xdr:nvPicPr>
        <xdr:cNvPr id="9" name="Picture -767" descr=" ">
          <a:extLst>
            <a:ext uri="{FF2B5EF4-FFF2-40B4-BE49-F238E27FC236}">
              <a16:creationId xmlns="" xmlns:a16="http://schemas.microsoft.com/office/drawing/2014/main" id="{5C75A38D-8349-4AD9-85CC-7EF84C3F894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6608" y="335280"/>
          <a:ext cx="624844" cy="6041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122336</xdr:colOff>
      <xdr:row>2</xdr:row>
      <xdr:rowOff>0</xdr:rowOff>
    </xdr:from>
    <xdr:to>
      <xdr:col>6</xdr:col>
      <xdr:colOff>47036</xdr:colOff>
      <xdr:row>7</xdr:row>
      <xdr:rowOff>101203</xdr:rowOff>
    </xdr:to>
    <xdr:pic>
      <xdr:nvPicPr>
        <xdr:cNvPr id="10" name="Picture -767" descr=" ">
          <a:extLst>
            <a:ext uri="{FF2B5EF4-FFF2-40B4-BE49-F238E27FC236}">
              <a16:creationId xmlns="" xmlns:a16="http://schemas.microsoft.com/office/drawing/2014/main" id="{12EC6697-2ECD-4340-B15D-53D6CF7EB23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336" y="338667"/>
          <a:ext cx="856033" cy="947869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</xdr:col>
      <xdr:colOff>241256</xdr:colOff>
      <xdr:row>117</xdr:row>
      <xdr:rowOff>108878</xdr:rowOff>
    </xdr:from>
    <xdr:to>
      <xdr:col>14</xdr:col>
      <xdr:colOff>617220</xdr:colOff>
      <xdr:row>126</xdr:row>
      <xdr:rowOff>53340</xdr:rowOff>
    </xdr:to>
    <xdr:pic>
      <xdr:nvPicPr>
        <xdr:cNvPr id="11" name="Picture 10" descr=" ">
          <a:extLst>
            <a:ext uri="{FF2B5EF4-FFF2-40B4-BE49-F238E27FC236}">
              <a16:creationId xmlns="" xmlns:a16="http://schemas.microsoft.com/office/drawing/2014/main" id="{AB74B086-B865-4550-B3D2-10119E2CDD19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78416" y="19875158"/>
          <a:ext cx="5527084" cy="145322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18459</xdr:colOff>
      <xdr:row>1</xdr:row>
      <xdr:rowOff>88552</xdr:rowOff>
    </xdr:from>
    <xdr:to>
      <xdr:col>4</xdr:col>
      <xdr:colOff>370530</xdr:colOff>
      <xdr:row>8</xdr:row>
      <xdr:rowOff>37951</xdr:rowOff>
    </xdr:to>
    <xdr:pic>
      <xdr:nvPicPr>
        <xdr:cNvPr id="2" name="Picture -767" descr=" ">
          <a:extLst>
            <a:ext uri="{FF2B5EF4-FFF2-40B4-BE49-F238E27FC236}">
              <a16:creationId xmlns="" xmlns:a16="http://schemas.microsoft.com/office/drawing/2014/main" id="{7091E78A-C909-424D-8988-5B152C7004C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2279" y="271432"/>
          <a:ext cx="946431" cy="1046679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129540</xdr:rowOff>
    </xdr:to>
    <xdr:pic>
      <xdr:nvPicPr>
        <xdr:cNvPr id="2" name="Picture -767">
          <a:extLst>
            <a:ext uri="{FF2B5EF4-FFF2-40B4-BE49-F238E27FC236}">
              <a16:creationId xmlns="" xmlns:a16="http://schemas.microsoft.com/office/drawing/2014/main" id="{97ABFB80-108A-4A60-9AD0-1ED49D1E0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" y="426720"/>
          <a:ext cx="57912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salin.angin\Downloads\WS%20Nera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hamad.rizan\Downloads\Worksheet%20-%20Neraca%20-%20ful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ri.pane\Downloads\B13.1.%20Usulan%20Koreksi%20(5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LAPKEU%202020/LKPD%20TA%202020%20Pemprov%20Jambi%20AUDITED%20310521/3.%20Lembar%20Muka%20audited%203105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s-Neraca"/>
      <sheetName val="Sheet5"/>
      <sheetName val="JR"/>
      <sheetName val="JK"/>
      <sheetName val="kertas ker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ku.LRA OK"/>
      <sheetName val="unaudited"/>
      <sheetName val="Ws-Neraca"/>
      <sheetName val="JR"/>
      <sheetName val="JK"/>
      <sheetName val="Sheet3"/>
      <sheetName val="Sheet1"/>
      <sheetName val="Sheet2"/>
      <sheetName val="Sheet4"/>
    </sheetNames>
    <sheetDataSet>
      <sheetData sheetId="0" refreshError="1"/>
      <sheetData sheetId="1" refreshError="1">
        <row r="44">
          <cell r="N44">
            <v>764671232686.19055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ku.LRA"/>
      <sheetName val="buku.SAL"/>
      <sheetName val="buku.NRC"/>
      <sheetName val="buku.LO"/>
      <sheetName val="buku.LPE"/>
      <sheetName val="buku.LAK"/>
      <sheetName val="KOREKSI NANTI"/>
      <sheetName val="LRA-audit"/>
      <sheetName val="LRA-un"/>
      <sheetName val="LO-audit"/>
      <sheetName val="LP SAL-audit"/>
      <sheetName val="LAK coba"/>
      <sheetName val="LP SAL-un"/>
      <sheetName val="NERACA-un"/>
      <sheetName val="LO-un"/>
      <sheetName val="LAK-un"/>
      <sheetName val="LPE-un"/>
      <sheetName val="Ju Koreksi"/>
      <sheetName val="NERACA-audit"/>
      <sheetName val="LPE-audit"/>
      <sheetName val="LAK-audit"/>
      <sheetName val="kor calk"/>
      <sheetName val="Prosedur Analit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Q15">
            <v>1316162467485.1599</v>
          </cell>
        </row>
        <row r="121">
          <cell r="Q121">
            <v>0</v>
          </cell>
        </row>
        <row r="127">
          <cell r="Q127">
            <v>0</v>
          </cell>
        </row>
        <row r="128">
          <cell r="Q12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RA"/>
      <sheetName val="LPSAL"/>
      <sheetName val="NERACA"/>
      <sheetName val="LO"/>
      <sheetName val="LAK"/>
      <sheetName val="LPE"/>
    </sheetNames>
    <sheetDataSet>
      <sheetData sheetId="0">
        <row r="100">
          <cell r="P100" t="str">
            <v>Jambi,            Mei     2021</v>
          </cell>
        </row>
        <row r="102">
          <cell r="O102" t="str">
            <v>Pj.</v>
          </cell>
          <cell r="P102" t="str">
            <v xml:space="preserve">GUBERNUR  JAMBI          </v>
          </cell>
        </row>
        <row r="105">
          <cell r="P105" t="str">
            <v>HARI NUR CAHYA MURNI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8"/>
  <sheetViews>
    <sheetView view="pageBreakPreview" topLeftCell="A90" zoomScale="96" zoomScaleNormal="70" zoomScaleSheetLayoutView="96" workbookViewId="0">
      <selection activeCell="P103" sqref="P103"/>
    </sheetView>
  </sheetViews>
  <sheetFormatPr defaultColWidth="9" defaultRowHeight="13" x14ac:dyDescent="0.35"/>
  <cols>
    <col min="1" max="1" width="1.453125" style="2" customWidth="1"/>
    <col min="2" max="2" width="2.81640625" style="2" customWidth="1"/>
    <col min="3" max="6" width="1.1796875" style="2" customWidth="1"/>
    <col min="7" max="7" width="1" style="2" customWidth="1"/>
    <col min="8" max="8" width="1.1796875" style="2" customWidth="1"/>
    <col min="9" max="9" width="1.453125" style="2" customWidth="1"/>
    <col min="10" max="10" width="1.1796875" style="2" customWidth="1"/>
    <col min="11" max="11" width="36.453125" style="2" customWidth="1"/>
    <col min="12" max="12" width="1.1796875" style="2" customWidth="1"/>
    <col min="13" max="13" width="7.1796875" style="2" customWidth="1"/>
    <col min="14" max="14" width="9.1796875" style="5" customWidth="1"/>
    <col min="15" max="15" width="19" style="1" customWidth="1"/>
    <col min="16" max="16" width="19.81640625" style="1" customWidth="1"/>
    <col min="17" max="17" width="9.453125" style="2" customWidth="1"/>
    <col min="18" max="18" width="20.36328125" style="1" customWidth="1"/>
    <col min="19" max="19" width="16.36328125" style="2" customWidth="1"/>
    <col min="20" max="20" width="10" style="2" bestFit="1" customWidth="1"/>
    <col min="21" max="253" width="9.1796875" style="2" customWidth="1"/>
    <col min="254" max="16384" width="9" style="3"/>
  </cols>
  <sheetData>
    <row r="1" spans="1:20" x14ac:dyDescent="0.35">
      <c r="A1" s="489" t="s">
        <v>0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</row>
    <row r="3" spans="1:20" s="2" customFormat="1" x14ac:dyDescent="0.35">
      <c r="B3" s="489" t="s">
        <v>1</v>
      </c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</row>
    <row r="4" spans="1:20" s="2" customFormat="1" x14ac:dyDescent="0.35">
      <c r="N4" s="5"/>
      <c r="O4" s="1"/>
      <c r="P4" s="1"/>
      <c r="R4" s="1"/>
    </row>
    <row r="5" spans="1:20" s="2" customFormat="1" x14ac:dyDescent="0.35">
      <c r="N5" s="5"/>
      <c r="O5" s="1"/>
      <c r="P5" s="1"/>
      <c r="R5" s="1"/>
    </row>
    <row r="6" spans="1:20" s="2" customFormat="1" ht="13" customHeight="1" x14ac:dyDescent="0.35">
      <c r="B6" s="505" t="s">
        <v>2</v>
      </c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</row>
    <row r="7" spans="1:20" s="2" customFormat="1" ht="13" customHeight="1" x14ac:dyDescent="0.35">
      <c r="B7" s="505" t="s">
        <v>538</v>
      </c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</row>
    <row r="8" spans="1:20" s="2" customFormat="1" x14ac:dyDescent="0.35"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1"/>
    </row>
    <row r="9" spans="1:20" s="2" customFormat="1" ht="13" customHeight="1" x14ac:dyDescent="0.35">
      <c r="B9" s="505" t="s">
        <v>3</v>
      </c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505"/>
      <c r="Q9" s="505"/>
      <c r="R9" s="505"/>
    </row>
    <row r="10" spans="1:20" s="2" customFormat="1" ht="13" customHeight="1" x14ac:dyDescent="0.35">
      <c r="B10" s="506" t="s">
        <v>549</v>
      </c>
      <c r="C10" s="506"/>
      <c r="D10" s="506"/>
      <c r="E10" s="506"/>
      <c r="F10" s="506"/>
      <c r="G10" s="506"/>
      <c r="H10" s="506"/>
      <c r="I10" s="506"/>
      <c r="J10" s="506"/>
      <c r="K10" s="506"/>
      <c r="L10" s="506"/>
      <c r="M10" s="506"/>
      <c r="N10" s="506"/>
      <c r="O10" s="506"/>
      <c r="P10" s="506"/>
      <c r="Q10" s="506"/>
      <c r="R10" s="506"/>
    </row>
    <row r="11" spans="1:20" ht="13.5" x14ac:dyDescent="0.35">
      <c r="Q11" s="6"/>
      <c r="R11" s="7" t="s">
        <v>4</v>
      </c>
    </row>
    <row r="12" spans="1:20" ht="6" customHeight="1" x14ac:dyDescent="0.35">
      <c r="B12" s="490" t="s">
        <v>5</v>
      </c>
      <c r="C12" s="491"/>
      <c r="D12" s="492"/>
      <c r="E12" s="490" t="s">
        <v>6</v>
      </c>
      <c r="F12" s="491"/>
      <c r="G12" s="491"/>
      <c r="H12" s="491"/>
      <c r="I12" s="491"/>
      <c r="J12" s="491"/>
      <c r="K12" s="491"/>
      <c r="L12" s="491"/>
      <c r="M12" s="492"/>
      <c r="N12" s="499" t="s">
        <v>7</v>
      </c>
      <c r="O12" s="502" t="s">
        <v>543</v>
      </c>
      <c r="P12" s="502" t="s">
        <v>544</v>
      </c>
      <c r="Q12" s="513" t="s">
        <v>8</v>
      </c>
      <c r="R12" s="486" t="s">
        <v>539</v>
      </c>
      <c r="S12" s="485" t="s">
        <v>562</v>
      </c>
      <c r="T12" s="485" t="s">
        <v>563</v>
      </c>
    </row>
    <row r="13" spans="1:20" x14ac:dyDescent="0.35">
      <c r="B13" s="493"/>
      <c r="C13" s="494"/>
      <c r="D13" s="495"/>
      <c r="E13" s="493"/>
      <c r="F13" s="494"/>
      <c r="G13" s="494"/>
      <c r="H13" s="494"/>
      <c r="I13" s="494"/>
      <c r="J13" s="494"/>
      <c r="K13" s="494"/>
      <c r="L13" s="494"/>
      <c r="M13" s="495"/>
      <c r="N13" s="500"/>
      <c r="O13" s="503"/>
      <c r="P13" s="503"/>
      <c r="Q13" s="514"/>
      <c r="R13" s="487"/>
      <c r="S13" s="485"/>
      <c r="T13" s="485"/>
    </row>
    <row r="14" spans="1:20" ht="4.5" customHeight="1" x14ac:dyDescent="0.35">
      <c r="B14" s="493"/>
      <c r="C14" s="494"/>
      <c r="D14" s="495"/>
      <c r="E14" s="493"/>
      <c r="F14" s="494"/>
      <c r="G14" s="494"/>
      <c r="H14" s="494"/>
      <c r="I14" s="494"/>
      <c r="J14" s="494"/>
      <c r="K14" s="494"/>
      <c r="L14" s="494"/>
      <c r="M14" s="495"/>
      <c r="N14" s="500"/>
      <c r="O14" s="503"/>
      <c r="P14" s="503"/>
      <c r="Q14" s="514"/>
      <c r="R14" s="487"/>
      <c r="S14" s="485"/>
      <c r="T14" s="485"/>
    </row>
    <row r="15" spans="1:20" ht="6.75" customHeight="1" x14ac:dyDescent="0.35">
      <c r="B15" s="496"/>
      <c r="C15" s="497"/>
      <c r="D15" s="498"/>
      <c r="E15" s="496"/>
      <c r="F15" s="497"/>
      <c r="G15" s="497"/>
      <c r="H15" s="497"/>
      <c r="I15" s="497"/>
      <c r="J15" s="497"/>
      <c r="K15" s="497"/>
      <c r="L15" s="497"/>
      <c r="M15" s="498"/>
      <c r="N15" s="501"/>
      <c r="O15" s="504"/>
      <c r="P15" s="504"/>
      <c r="Q15" s="515"/>
      <c r="R15" s="488"/>
      <c r="S15" s="485"/>
      <c r="T15" s="485"/>
    </row>
    <row r="16" spans="1:20" x14ac:dyDescent="0.35">
      <c r="B16" s="8"/>
      <c r="D16" s="9"/>
      <c r="E16" s="8"/>
      <c r="M16" s="9"/>
      <c r="O16" s="10"/>
      <c r="P16" s="10"/>
      <c r="Q16" s="13"/>
      <c r="R16" s="10"/>
    </row>
    <row r="17" spans="2:20" s="4" customFormat="1" x14ac:dyDescent="0.35">
      <c r="B17" s="507" t="s">
        <v>11</v>
      </c>
      <c r="C17" s="508"/>
      <c r="D17" s="509"/>
      <c r="E17" s="14"/>
      <c r="F17" s="516" t="s">
        <v>12</v>
      </c>
      <c r="G17" s="516"/>
      <c r="H17" s="516"/>
      <c r="I17" s="516"/>
      <c r="J17" s="516"/>
      <c r="K17" s="516"/>
      <c r="L17" s="516"/>
      <c r="M17" s="517"/>
      <c r="N17" s="15" t="s">
        <v>13</v>
      </c>
      <c r="O17" s="16"/>
      <c r="P17" s="16"/>
      <c r="Q17" s="17"/>
      <c r="R17" s="16"/>
      <c r="S17" s="479"/>
      <c r="T17" s="479"/>
    </row>
    <row r="18" spans="2:20" s="18" customFormat="1" ht="13.5" x14ac:dyDescent="0.35">
      <c r="B18" s="507" t="s">
        <v>14</v>
      </c>
      <c r="C18" s="508"/>
      <c r="D18" s="509"/>
      <c r="E18" s="19"/>
      <c r="F18" s="20"/>
      <c r="G18" s="516" t="s">
        <v>15</v>
      </c>
      <c r="H18" s="516"/>
      <c r="I18" s="516"/>
      <c r="J18" s="516"/>
      <c r="K18" s="516"/>
      <c r="L18" s="516"/>
      <c r="M18" s="517"/>
      <c r="N18" s="15" t="s">
        <v>16</v>
      </c>
      <c r="O18" s="21"/>
      <c r="P18" s="21"/>
      <c r="Q18" s="17"/>
      <c r="R18" s="21"/>
      <c r="S18" s="480"/>
      <c r="T18" s="480"/>
    </row>
    <row r="19" spans="2:20" x14ac:dyDescent="0.35">
      <c r="B19" s="507" t="s">
        <v>17</v>
      </c>
      <c r="C19" s="508"/>
      <c r="D19" s="509"/>
      <c r="E19" s="22"/>
      <c r="F19" s="23"/>
      <c r="G19" s="23"/>
      <c r="H19" s="510" t="s">
        <v>18</v>
      </c>
      <c r="I19" s="510"/>
      <c r="J19" s="510"/>
      <c r="K19" s="510"/>
      <c r="L19" s="510"/>
      <c r="M19" s="511"/>
      <c r="N19" s="24" t="s">
        <v>19</v>
      </c>
      <c r="O19" s="25">
        <v>0</v>
      </c>
      <c r="P19" s="25">
        <v>0</v>
      </c>
      <c r="Q19" s="25">
        <v>0</v>
      </c>
      <c r="R19" s="25">
        <v>0</v>
      </c>
      <c r="S19" s="413">
        <f t="shared" ref="S19:S48" si="0">SUM(P19-R19)</f>
        <v>0</v>
      </c>
      <c r="T19" s="413"/>
    </row>
    <row r="20" spans="2:20" x14ac:dyDescent="0.35">
      <c r="B20" s="507" t="s">
        <v>20</v>
      </c>
      <c r="C20" s="508"/>
      <c r="D20" s="509"/>
      <c r="E20" s="22"/>
      <c r="F20" s="23"/>
      <c r="G20" s="23"/>
      <c r="H20" s="510" t="s">
        <v>21</v>
      </c>
      <c r="I20" s="510"/>
      <c r="J20" s="510"/>
      <c r="K20" s="510"/>
      <c r="L20" s="510"/>
      <c r="M20" s="511"/>
      <c r="N20" s="24" t="s">
        <v>22</v>
      </c>
      <c r="O20" s="25">
        <v>614000000</v>
      </c>
      <c r="P20" s="25">
        <v>161150000</v>
      </c>
      <c r="Q20" s="25">
        <v>0</v>
      </c>
      <c r="R20" s="25">
        <v>7950000</v>
      </c>
      <c r="S20" s="413">
        <f t="shared" si="0"/>
        <v>153200000</v>
      </c>
      <c r="T20" s="413">
        <f>SUM(S20/R20*100)</f>
        <v>1927.0440251572329</v>
      </c>
    </row>
    <row r="21" spans="2:20" x14ac:dyDescent="0.35">
      <c r="B21" s="507" t="s">
        <v>23</v>
      </c>
      <c r="C21" s="508"/>
      <c r="D21" s="509"/>
      <c r="E21" s="22"/>
      <c r="F21" s="23"/>
      <c r="G21" s="23"/>
      <c r="H21" s="510" t="s">
        <v>24</v>
      </c>
      <c r="I21" s="510"/>
      <c r="J21" s="510"/>
      <c r="K21" s="510"/>
      <c r="L21" s="510"/>
      <c r="M21" s="511"/>
      <c r="N21" s="24" t="s">
        <v>25</v>
      </c>
      <c r="O21" s="25">
        <v>0</v>
      </c>
      <c r="P21" s="25">
        <v>0</v>
      </c>
      <c r="Q21" s="25">
        <v>0</v>
      </c>
      <c r="R21" s="25">
        <v>0</v>
      </c>
      <c r="S21" s="413">
        <f t="shared" si="0"/>
        <v>0</v>
      </c>
      <c r="T21" s="413"/>
    </row>
    <row r="22" spans="2:20" x14ac:dyDescent="0.35">
      <c r="B22" s="507" t="s">
        <v>26</v>
      </c>
      <c r="C22" s="508"/>
      <c r="D22" s="509"/>
      <c r="E22" s="22"/>
      <c r="F22" s="23"/>
      <c r="G22" s="23"/>
      <c r="H22" s="510" t="s">
        <v>27</v>
      </c>
      <c r="I22" s="510"/>
      <c r="J22" s="510"/>
      <c r="K22" s="510"/>
      <c r="L22" s="510"/>
      <c r="M22" s="511"/>
      <c r="N22" s="24" t="s">
        <v>28</v>
      </c>
      <c r="O22" s="25">
        <v>0</v>
      </c>
      <c r="P22" s="25">
        <v>0</v>
      </c>
      <c r="Q22" s="25">
        <v>0</v>
      </c>
      <c r="R22" s="25">
        <v>0</v>
      </c>
      <c r="S22" s="413">
        <f t="shared" si="0"/>
        <v>0</v>
      </c>
      <c r="T22" s="413"/>
    </row>
    <row r="23" spans="2:20" x14ac:dyDescent="0.35">
      <c r="B23" s="507" t="s">
        <v>29</v>
      </c>
      <c r="C23" s="508"/>
      <c r="D23" s="509"/>
      <c r="E23" s="22"/>
      <c r="F23" s="23"/>
      <c r="G23" s="23"/>
      <c r="H23" s="23"/>
      <c r="I23" s="27" t="s">
        <v>30</v>
      </c>
      <c r="J23" s="27"/>
      <c r="K23" s="27"/>
      <c r="L23" s="27"/>
      <c r="M23" s="28"/>
      <c r="N23" s="29"/>
      <c r="O23" s="16">
        <f>SUM(O19:O22)</f>
        <v>614000000</v>
      </c>
      <c r="P23" s="16">
        <f>SUM(P19:P22)</f>
        <v>161150000</v>
      </c>
      <c r="Q23" s="17">
        <f>P23/O23</f>
        <v>0.26245928338762214</v>
      </c>
      <c r="R23" s="16">
        <f>SUM(R19:R22)</f>
        <v>7950000</v>
      </c>
      <c r="S23" s="413">
        <f t="shared" si="0"/>
        <v>153200000</v>
      </c>
      <c r="T23" s="413">
        <f t="shared" ref="T23" si="1">SUM(S23/R23*100)</f>
        <v>1927.0440251572329</v>
      </c>
    </row>
    <row r="24" spans="2:20" x14ac:dyDescent="0.35">
      <c r="B24" s="507" t="s">
        <v>31</v>
      </c>
      <c r="C24" s="508"/>
      <c r="D24" s="509"/>
      <c r="E24" s="22"/>
      <c r="F24" s="23"/>
      <c r="G24" s="23"/>
      <c r="H24" s="23"/>
      <c r="I24" s="27"/>
      <c r="J24" s="27"/>
      <c r="K24" s="27"/>
      <c r="L24" s="27"/>
      <c r="M24" s="28"/>
      <c r="N24" s="29"/>
      <c r="O24" s="25"/>
      <c r="P24" s="25"/>
      <c r="Q24" s="17"/>
      <c r="R24" s="25"/>
      <c r="S24" s="413">
        <f t="shared" si="0"/>
        <v>0</v>
      </c>
      <c r="T24" s="413"/>
    </row>
    <row r="25" spans="2:20" s="18" customFormat="1" ht="13.5" x14ac:dyDescent="0.35">
      <c r="B25" s="507" t="s">
        <v>32</v>
      </c>
      <c r="C25" s="508"/>
      <c r="D25" s="509"/>
      <c r="E25" s="19"/>
      <c r="F25" s="20"/>
      <c r="G25" s="516" t="s">
        <v>33</v>
      </c>
      <c r="H25" s="516"/>
      <c r="I25" s="516"/>
      <c r="J25" s="516"/>
      <c r="K25" s="516"/>
      <c r="L25" s="516"/>
      <c r="M25" s="517"/>
      <c r="N25" s="15" t="s">
        <v>34</v>
      </c>
      <c r="O25" s="21"/>
      <c r="P25" s="21"/>
      <c r="Q25" s="17"/>
      <c r="R25" s="21"/>
      <c r="S25" s="413">
        <f t="shared" si="0"/>
        <v>0</v>
      </c>
      <c r="T25" s="413"/>
    </row>
    <row r="26" spans="2:20" x14ac:dyDescent="0.35">
      <c r="B26" s="507" t="s">
        <v>35</v>
      </c>
      <c r="C26" s="508"/>
      <c r="D26" s="509"/>
      <c r="E26" s="22"/>
      <c r="F26" s="23"/>
      <c r="G26" s="23"/>
      <c r="H26" s="516" t="s">
        <v>36</v>
      </c>
      <c r="I26" s="516"/>
      <c r="J26" s="516"/>
      <c r="K26" s="516"/>
      <c r="L26" s="516"/>
      <c r="M26" s="517"/>
      <c r="N26" s="15" t="s">
        <v>37</v>
      </c>
      <c r="O26" s="25"/>
      <c r="P26" s="25"/>
      <c r="Q26" s="17"/>
      <c r="R26" s="25"/>
      <c r="S26" s="413">
        <f t="shared" si="0"/>
        <v>0</v>
      </c>
      <c r="T26" s="413"/>
    </row>
    <row r="27" spans="2:20" x14ac:dyDescent="0.35">
      <c r="B27" s="507" t="s">
        <v>38</v>
      </c>
      <c r="C27" s="508"/>
      <c r="D27" s="509"/>
      <c r="E27" s="22"/>
      <c r="F27" s="23"/>
      <c r="G27" s="23"/>
      <c r="H27" s="23"/>
      <c r="I27" s="510" t="s">
        <v>39</v>
      </c>
      <c r="J27" s="510"/>
      <c r="K27" s="510"/>
      <c r="L27" s="510"/>
      <c r="M27" s="511"/>
      <c r="N27" s="24" t="s">
        <v>40</v>
      </c>
      <c r="O27" s="25">
        <v>0</v>
      </c>
      <c r="P27" s="25">
        <v>0</v>
      </c>
      <c r="Q27" s="25">
        <v>0</v>
      </c>
      <c r="R27" s="25">
        <v>0</v>
      </c>
      <c r="S27" s="413">
        <f t="shared" si="0"/>
        <v>0</v>
      </c>
      <c r="T27" s="413"/>
    </row>
    <row r="28" spans="2:20" x14ac:dyDescent="0.35">
      <c r="B28" s="507" t="s">
        <v>41</v>
      </c>
      <c r="C28" s="508"/>
      <c r="D28" s="509"/>
      <c r="E28" s="22"/>
      <c r="F28" s="23"/>
      <c r="G28" s="23"/>
      <c r="H28" s="23"/>
      <c r="I28" s="510" t="s">
        <v>42</v>
      </c>
      <c r="J28" s="510"/>
      <c r="K28" s="510"/>
      <c r="L28" s="510"/>
      <c r="M28" s="511"/>
      <c r="N28" s="24" t="s">
        <v>43</v>
      </c>
      <c r="O28" s="25">
        <v>0</v>
      </c>
      <c r="P28" s="25">
        <v>0</v>
      </c>
      <c r="Q28" s="25">
        <v>0</v>
      </c>
      <c r="R28" s="25">
        <v>0</v>
      </c>
      <c r="S28" s="413">
        <f t="shared" si="0"/>
        <v>0</v>
      </c>
      <c r="T28" s="413"/>
    </row>
    <row r="29" spans="2:20" x14ac:dyDescent="0.35">
      <c r="B29" s="507" t="s">
        <v>44</v>
      </c>
      <c r="C29" s="508"/>
      <c r="D29" s="509"/>
      <c r="E29" s="22"/>
      <c r="F29" s="23"/>
      <c r="G29" s="23"/>
      <c r="H29" s="23"/>
      <c r="I29" s="510" t="s">
        <v>45</v>
      </c>
      <c r="J29" s="510"/>
      <c r="K29" s="510"/>
      <c r="L29" s="510"/>
      <c r="M29" s="511"/>
      <c r="N29" s="24" t="s">
        <v>46</v>
      </c>
      <c r="O29" s="25">
        <v>0</v>
      </c>
      <c r="P29" s="25">
        <v>0</v>
      </c>
      <c r="Q29" s="25">
        <v>0</v>
      </c>
      <c r="R29" s="25">
        <v>0</v>
      </c>
      <c r="S29" s="413">
        <f t="shared" si="0"/>
        <v>0</v>
      </c>
      <c r="T29" s="413"/>
    </row>
    <row r="30" spans="2:20" x14ac:dyDescent="0.35">
      <c r="B30" s="507" t="s">
        <v>47</v>
      </c>
      <c r="C30" s="508"/>
      <c r="D30" s="509"/>
      <c r="E30" s="22"/>
      <c r="F30" s="23"/>
      <c r="G30" s="23"/>
      <c r="H30" s="23"/>
      <c r="I30" s="510" t="s">
        <v>48</v>
      </c>
      <c r="J30" s="510"/>
      <c r="K30" s="510"/>
      <c r="L30" s="510"/>
      <c r="M30" s="511"/>
      <c r="N30" s="24" t="s">
        <v>49</v>
      </c>
      <c r="O30" s="25">
        <v>0</v>
      </c>
      <c r="P30" s="25">
        <v>0</v>
      </c>
      <c r="Q30" s="25">
        <v>0</v>
      </c>
      <c r="R30" s="25">
        <v>0</v>
      </c>
      <c r="S30" s="413">
        <f t="shared" si="0"/>
        <v>0</v>
      </c>
      <c r="T30" s="413"/>
    </row>
    <row r="31" spans="2:20" x14ac:dyDescent="0.3">
      <c r="B31" s="507" t="s">
        <v>50</v>
      </c>
      <c r="C31" s="508"/>
      <c r="D31" s="509"/>
      <c r="E31" s="22"/>
      <c r="F31" s="23"/>
      <c r="G31" s="23"/>
      <c r="H31" s="23"/>
      <c r="I31" s="516" t="s">
        <v>51</v>
      </c>
      <c r="J31" s="516"/>
      <c r="K31" s="516"/>
      <c r="L31" s="516"/>
      <c r="M31" s="517"/>
      <c r="N31" s="36"/>
      <c r="O31" s="37">
        <f>SUM(O27:O30)</f>
        <v>0</v>
      </c>
      <c r="P31" s="37">
        <f>SUM(P27:P30)</f>
        <v>0</v>
      </c>
      <c r="Q31" s="25">
        <v>0</v>
      </c>
      <c r="R31" s="37">
        <f>SUM(R27:R30)</f>
        <v>0</v>
      </c>
      <c r="S31" s="413">
        <f t="shared" si="0"/>
        <v>0</v>
      </c>
      <c r="T31" s="413"/>
    </row>
    <row r="32" spans="2:20" ht="16.5" customHeight="1" x14ac:dyDescent="0.3">
      <c r="B32" s="507" t="s">
        <v>52</v>
      </c>
      <c r="C32" s="508"/>
      <c r="D32" s="509"/>
      <c r="E32" s="22"/>
      <c r="F32" s="23"/>
      <c r="G32" s="23"/>
      <c r="H32" s="23"/>
      <c r="I32" s="38"/>
      <c r="J32" s="38"/>
      <c r="K32" s="38"/>
      <c r="L32" s="38"/>
      <c r="M32" s="39"/>
      <c r="N32" s="36"/>
      <c r="O32" s="37"/>
      <c r="P32" s="37"/>
      <c r="Q32" s="17"/>
      <c r="R32" s="37"/>
      <c r="S32" s="413">
        <f t="shared" si="0"/>
        <v>0</v>
      </c>
      <c r="T32" s="413"/>
    </row>
    <row r="33" spans="2:20" x14ac:dyDescent="0.35">
      <c r="B33" s="507" t="s">
        <v>53</v>
      </c>
      <c r="C33" s="508"/>
      <c r="D33" s="509"/>
      <c r="E33" s="22"/>
      <c r="F33" s="23"/>
      <c r="G33" s="23"/>
      <c r="H33" s="516" t="s">
        <v>54</v>
      </c>
      <c r="I33" s="516"/>
      <c r="J33" s="516"/>
      <c r="K33" s="516"/>
      <c r="L33" s="516"/>
      <c r="M33" s="517"/>
      <c r="N33" s="15" t="s">
        <v>55</v>
      </c>
      <c r="O33" s="25"/>
      <c r="P33" s="25"/>
      <c r="Q33" s="17"/>
      <c r="R33" s="25"/>
      <c r="S33" s="413">
        <f t="shared" si="0"/>
        <v>0</v>
      </c>
      <c r="T33" s="413"/>
    </row>
    <row r="34" spans="2:20" x14ac:dyDescent="0.35">
      <c r="B34" s="507" t="s">
        <v>56</v>
      </c>
      <c r="C34" s="508"/>
      <c r="D34" s="509"/>
      <c r="E34" s="22"/>
      <c r="F34" s="23"/>
      <c r="G34" s="23"/>
      <c r="H34" s="23"/>
      <c r="I34" s="510" t="s">
        <v>57</v>
      </c>
      <c r="J34" s="510"/>
      <c r="K34" s="510"/>
      <c r="L34" s="510"/>
      <c r="M34" s="511"/>
      <c r="N34" s="24"/>
      <c r="O34" s="25">
        <v>0</v>
      </c>
      <c r="P34" s="25">
        <v>0</v>
      </c>
      <c r="Q34" s="25">
        <v>0</v>
      </c>
      <c r="R34" s="25">
        <v>0</v>
      </c>
      <c r="S34" s="413">
        <f t="shared" si="0"/>
        <v>0</v>
      </c>
      <c r="T34" s="413"/>
    </row>
    <row r="35" spans="2:20" x14ac:dyDescent="0.35">
      <c r="B35" s="507" t="s">
        <v>58</v>
      </c>
      <c r="C35" s="508"/>
      <c r="D35" s="509"/>
      <c r="E35" s="22"/>
      <c r="F35" s="23"/>
      <c r="G35" s="23"/>
      <c r="H35" s="23"/>
      <c r="I35" s="516" t="s">
        <v>59</v>
      </c>
      <c r="J35" s="516"/>
      <c r="K35" s="516"/>
      <c r="L35" s="516"/>
      <c r="M35" s="517"/>
      <c r="N35" s="29"/>
      <c r="O35" s="16">
        <f>O34</f>
        <v>0</v>
      </c>
      <c r="P35" s="16">
        <f>P34</f>
        <v>0</v>
      </c>
      <c r="Q35" s="25">
        <v>0</v>
      </c>
      <c r="R35" s="16">
        <f>R34</f>
        <v>0</v>
      </c>
      <c r="S35" s="413">
        <f t="shared" si="0"/>
        <v>0</v>
      </c>
      <c r="T35" s="413"/>
    </row>
    <row r="36" spans="2:20" x14ac:dyDescent="0.35">
      <c r="B36" s="507" t="s">
        <v>60</v>
      </c>
      <c r="C36" s="508"/>
      <c r="D36" s="509"/>
      <c r="E36" s="22"/>
      <c r="F36" s="23"/>
      <c r="G36" s="23"/>
      <c r="H36" s="23"/>
      <c r="I36" s="38"/>
      <c r="J36" s="38"/>
      <c r="K36" s="38"/>
      <c r="L36" s="38"/>
      <c r="M36" s="39"/>
      <c r="N36" s="29"/>
      <c r="O36" s="16"/>
      <c r="P36" s="16"/>
      <c r="Q36" s="25">
        <v>0</v>
      </c>
      <c r="R36" s="16"/>
      <c r="S36" s="413">
        <f t="shared" si="0"/>
        <v>0</v>
      </c>
      <c r="T36" s="413"/>
    </row>
    <row r="37" spans="2:20" x14ac:dyDescent="0.35">
      <c r="B37" s="507" t="s">
        <v>61</v>
      </c>
      <c r="C37" s="508"/>
      <c r="D37" s="509"/>
      <c r="E37" s="22"/>
      <c r="F37" s="23"/>
      <c r="G37" s="23"/>
      <c r="H37" s="516" t="s">
        <v>62</v>
      </c>
      <c r="I37" s="516"/>
      <c r="J37" s="516"/>
      <c r="K37" s="516"/>
      <c r="L37" s="516"/>
      <c r="M37" s="517"/>
      <c r="N37" s="29"/>
      <c r="O37" s="16">
        <f>O31+O35</f>
        <v>0</v>
      </c>
      <c r="P37" s="16">
        <f>P31+P35</f>
        <v>0</v>
      </c>
      <c r="Q37" s="25">
        <v>0</v>
      </c>
      <c r="R37" s="16">
        <f>R31+R35</f>
        <v>0</v>
      </c>
      <c r="S37" s="413">
        <f t="shared" si="0"/>
        <v>0</v>
      </c>
      <c r="T37" s="413"/>
    </row>
    <row r="38" spans="2:20" x14ac:dyDescent="0.35">
      <c r="B38" s="507" t="s">
        <v>63</v>
      </c>
      <c r="C38" s="508"/>
      <c r="D38" s="509"/>
      <c r="E38" s="22"/>
      <c r="F38" s="23"/>
      <c r="G38" s="23"/>
      <c r="H38" s="23"/>
      <c r="I38" s="27"/>
      <c r="J38" s="27"/>
      <c r="K38" s="27"/>
      <c r="L38" s="27"/>
      <c r="M38" s="28"/>
      <c r="N38" s="29"/>
      <c r="O38" s="25"/>
      <c r="P38" s="25"/>
      <c r="Q38" s="25">
        <v>0</v>
      </c>
      <c r="R38" s="25"/>
      <c r="S38" s="413">
        <f t="shared" si="0"/>
        <v>0</v>
      </c>
      <c r="T38" s="413"/>
    </row>
    <row r="39" spans="2:20" s="18" customFormat="1" ht="13.5" x14ac:dyDescent="0.35">
      <c r="B39" s="507" t="s">
        <v>64</v>
      </c>
      <c r="C39" s="508"/>
      <c r="D39" s="509"/>
      <c r="E39" s="19"/>
      <c r="F39" s="20"/>
      <c r="G39" s="516" t="s">
        <v>65</v>
      </c>
      <c r="H39" s="516"/>
      <c r="I39" s="516"/>
      <c r="J39" s="516"/>
      <c r="K39" s="516"/>
      <c r="L39" s="516"/>
      <c r="M39" s="517"/>
      <c r="N39" s="15" t="s">
        <v>66</v>
      </c>
      <c r="O39" s="21"/>
      <c r="P39" s="21"/>
      <c r="Q39" s="25">
        <v>0</v>
      </c>
      <c r="R39" s="21"/>
      <c r="S39" s="413">
        <f t="shared" si="0"/>
        <v>0</v>
      </c>
      <c r="T39" s="413"/>
    </row>
    <row r="40" spans="2:20" x14ac:dyDescent="0.35">
      <c r="B40" s="507" t="s">
        <v>67</v>
      </c>
      <c r="C40" s="508"/>
      <c r="D40" s="509"/>
      <c r="E40" s="22"/>
      <c r="F40" s="23"/>
      <c r="G40" s="23"/>
      <c r="H40" s="510" t="s">
        <v>68</v>
      </c>
      <c r="I40" s="510"/>
      <c r="J40" s="510"/>
      <c r="K40" s="510"/>
      <c r="L40" s="510"/>
      <c r="M40" s="41"/>
      <c r="N40" s="24"/>
      <c r="O40" s="25">
        <v>0</v>
      </c>
      <c r="P40" s="25">
        <v>712222709</v>
      </c>
      <c r="Q40" s="25">
        <v>0</v>
      </c>
      <c r="R40" s="40">
        <v>0</v>
      </c>
      <c r="S40" s="413">
        <f t="shared" si="0"/>
        <v>712222709</v>
      </c>
      <c r="T40" s="413"/>
    </row>
    <row r="41" spans="2:20" x14ac:dyDescent="0.35">
      <c r="B41" s="507" t="s">
        <v>69</v>
      </c>
      <c r="C41" s="508"/>
      <c r="D41" s="509"/>
      <c r="E41" s="22"/>
      <c r="F41" s="23"/>
      <c r="G41" s="23"/>
      <c r="H41" s="42" t="s">
        <v>70</v>
      </c>
      <c r="I41" s="41"/>
      <c r="J41" s="41"/>
      <c r="K41" s="41"/>
      <c r="L41" s="41"/>
      <c r="M41" s="41"/>
      <c r="N41" s="24"/>
      <c r="O41" s="25">
        <v>0</v>
      </c>
      <c r="P41" s="25">
        <v>0</v>
      </c>
      <c r="Q41" s="25">
        <v>0</v>
      </c>
      <c r="R41" s="25">
        <v>0</v>
      </c>
      <c r="S41" s="413">
        <f t="shared" si="0"/>
        <v>0</v>
      </c>
      <c r="T41" s="413"/>
    </row>
    <row r="42" spans="2:20" x14ac:dyDescent="0.35">
      <c r="B42" s="507" t="s">
        <v>71</v>
      </c>
      <c r="C42" s="508"/>
      <c r="D42" s="509"/>
      <c r="E42" s="22"/>
      <c r="F42" s="23"/>
      <c r="G42" s="23"/>
      <c r="H42" s="42" t="s">
        <v>72</v>
      </c>
      <c r="I42" s="41"/>
      <c r="J42" s="41"/>
      <c r="K42" s="41"/>
      <c r="L42" s="41"/>
      <c r="M42" s="41"/>
      <c r="N42" s="24"/>
      <c r="O42" s="25">
        <v>0</v>
      </c>
      <c r="P42" s="25">
        <v>0</v>
      </c>
      <c r="Q42" s="25">
        <v>0</v>
      </c>
      <c r="R42" s="40">
        <v>0</v>
      </c>
      <c r="S42" s="413">
        <f t="shared" si="0"/>
        <v>0</v>
      </c>
      <c r="T42" s="413"/>
    </row>
    <row r="43" spans="2:20" x14ac:dyDescent="0.35">
      <c r="B43" s="507" t="s">
        <v>73</v>
      </c>
      <c r="C43" s="508"/>
      <c r="D43" s="509"/>
      <c r="E43" s="22"/>
      <c r="F43" s="23"/>
      <c r="G43" s="23"/>
      <c r="H43" s="42" t="s">
        <v>74</v>
      </c>
      <c r="I43" s="41"/>
      <c r="J43" s="41"/>
      <c r="K43" s="41"/>
      <c r="L43" s="41"/>
      <c r="M43" s="41"/>
      <c r="N43" s="24"/>
      <c r="O43" s="25">
        <v>0</v>
      </c>
      <c r="P43" s="25">
        <v>0</v>
      </c>
      <c r="Q43" s="25">
        <v>0</v>
      </c>
      <c r="R43" s="25">
        <v>0</v>
      </c>
      <c r="S43" s="413">
        <f t="shared" si="0"/>
        <v>0</v>
      </c>
      <c r="T43" s="413"/>
    </row>
    <row r="44" spans="2:20" x14ac:dyDescent="0.35">
      <c r="B44" s="507" t="s">
        <v>75</v>
      </c>
      <c r="C44" s="508"/>
      <c r="D44" s="509"/>
      <c r="E44" s="22"/>
      <c r="F44" s="23"/>
      <c r="G44" s="23"/>
      <c r="H44" s="23"/>
      <c r="I44" s="516" t="s">
        <v>76</v>
      </c>
      <c r="J44" s="516"/>
      <c r="K44" s="516"/>
      <c r="L44" s="516"/>
      <c r="M44" s="517"/>
      <c r="N44" s="44"/>
      <c r="O44" s="16">
        <f>O40</f>
        <v>0</v>
      </c>
      <c r="P44" s="16">
        <f>SUM(P40:P43)</f>
        <v>712222709</v>
      </c>
      <c r="Q44" s="25">
        <v>0</v>
      </c>
      <c r="R44" s="16">
        <f>SUM(R40:R43)</f>
        <v>0</v>
      </c>
      <c r="S44" s="413">
        <f t="shared" si="0"/>
        <v>712222709</v>
      </c>
      <c r="T44" s="413"/>
    </row>
    <row r="45" spans="2:20" ht="15" customHeight="1" x14ac:dyDescent="0.35">
      <c r="B45" s="507" t="s">
        <v>77</v>
      </c>
      <c r="C45" s="508"/>
      <c r="D45" s="509"/>
      <c r="E45" s="22"/>
      <c r="G45" s="27"/>
      <c r="H45" s="27"/>
      <c r="I45" s="27"/>
      <c r="K45" s="27" t="s">
        <v>78</v>
      </c>
      <c r="L45" s="27"/>
      <c r="M45" s="28"/>
      <c r="N45" s="44"/>
      <c r="O45" s="16">
        <f>O23+O37+O44</f>
        <v>614000000</v>
      </c>
      <c r="P45" s="16">
        <f>P23+P37+P44</f>
        <v>873372709</v>
      </c>
      <c r="Q45" s="17">
        <f>P45/O45</f>
        <v>1.4224311221498371</v>
      </c>
      <c r="R45" s="16">
        <f>R23+R37+R44</f>
        <v>7950000</v>
      </c>
      <c r="S45" s="413">
        <f t="shared" si="0"/>
        <v>865422709</v>
      </c>
      <c r="T45" s="413">
        <f t="shared" ref="T45:T84" si="2">SUM(S45/R45*100)</f>
        <v>10885.820238993711</v>
      </c>
    </row>
    <row r="46" spans="2:20" x14ac:dyDescent="0.35">
      <c r="B46" s="507" t="s">
        <v>79</v>
      </c>
      <c r="C46" s="508"/>
      <c r="D46" s="509"/>
      <c r="E46" s="22"/>
      <c r="F46" s="23"/>
      <c r="G46" s="23"/>
      <c r="H46" s="23"/>
      <c r="I46" s="27"/>
      <c r="J46" s="27"/>
      <c r="K46" s="27"/>
      <c r="L46" s="27"/>
      <c r="M46" s="28"/>
      <c r="N46" s="29"/>
      <c r="O46" s="30"/>
      <c r="P46" s="30"/>
      <c r="Q46" s="17"/>
      <c r="R46" s="25"/>
      <c r="S46" s="413">
        <f t="shared" si="0"/>
        <v>0</v>
      </c>
      <c r="T46" s="413"/>
    </row>
    <row r="47" spans="2:20" s="4" customFormat="1" x14ac:dyDescent="0.35">
      <c r="B47" s="507" t="s">
        <v>80</v>
      </c>
      <c r="C47" s="508"/>
      <c r="D47" s="509"/>
      <c r="E47" s="14"/>
      <c r="F47" s="516" t="s">
        <v>81</v>
      </c>
      <c r="G47" s="516"/>
      <c r="H47" s="516"/>
      <c r="I47" s="516"/>
      <c r="J47" s="516"/>
      <c r="K47" s="516"/>
      <c r="L47" s="516"/>
      <c r="M47" s="517"/>
      <c r="N47" s="15" t="s">
        <v>82</v>
      </c>
      <c r="O47" s="45"/>
      <c r="P47" s="45"/>
      <c r="Q47" s="17"/>
      <c r="R47" s="16"/>
      <c r="S47" s="413">
        <f t="shared" si="0"/>
        <v>0</v>
      </c>
      <c r="T47" s="413"/>
    </row>
    <row r="48" spans="2:20" s="18" customFormat="1" ht="13.5" x14ac:dyDescent="0.35">
      <c r="B48" s="507" t="s">
        <v>83</v>
      </c>
      <c r="C48" s="508"/>
      <c r="D48" s="509"/>
      <c r="E48" s="19"/>
      <c r="F48" s="20"/>
      <c r="G48" s="516" t="s">
        <v>84</v>
      </c>
      <c r="H48" s="516"/>
      <c r="I48" s="516"/>
      <c r="J48" s="516"/>
      <c r="K48" s="516"/>
      <c r="L48" s="516"/>
      <c r="M48" s="517"/>
      <c r="N48" s="15" t="s">
        <v>85</v>
      </c>
      <c r="O48" s="33"/>
      <c r="P48" s="33"/>
      <c r="Q48" s="17"/>
      <c r="R48" s="21"/>
      <c r="S48" s="413">
        <f t="shared" si="0"/>
        <v>0</v>
      </c>
      <c r="T48" s="413"/>
    </row>
    <row r="49" spans="2:20" x14ac:dyDescent="0.35">
      <c r="B49" s="507" t="s">
        <v>86</v>
      </c>
      <c r="C49" s="508"/>
      <c r="D49" s="509"/>
      <c r="E49" s="22"/>
      <c r="F49" s="23"/>
      <c r="G49" s="23"/>
      <c r="H49" s="510" t="s">
        <v>87</v>
      </c>
      <c r="I49" s="510"/>
      <c r="J49" s="510"/>
      <c r="K49" s="510"/>
      <c r="L49" s="510"/>
      <c r="M49" s="511"/>
      <c r="N49" s="24" t="s">
        <v>88</v>
      </c>
      <c r="O49" s="25">
        <v>651694667497</v>
      </c>
      <c r="P49" s="25">
        <v>640197790229</v>
      </c>
      <c r="Q49" s="17">
        <f>P49/O49</f>
        <v>0.98235849111339713</v>
      </c>
      <c r="R49" s="25">
        <v>656296088899</v>
      </c>
      <c r="S49" s="413">
        <f>SUM(P49-R49)</f>
        <v>-16098298670</v>
      </c>
      <c r="T49" s="413">
        <f t="shared" si="2"/>
        <v>-2.4529018140282459</v>
      </c>
    </row>
    <row r="50" spans="2:20" x14ac:dyDescent="0.35">
      <c r="B50" s="507" t="s">
        <v>89</v>
      </c>
      <c r="C50" s="508"/>
      <c r="D50" s="509"/>
      <c r="E50" s="22"/>
      <c r="F50" s="23"/>
      <c r="G50" s="23"/>
      <c r="H50" s="510" t="s">
        <v>90</v>
      </c>
      <c r="I50" s="510"/>
      <c r="J50" s="510"/>
      <c r="K50" s="510"/>
      <c r="L50" s="510"/>
      <c r="M50" s="511"/>
      <c r="N50" s="24" t="s">
        <v>91</v>
      </c>
      <c r="O50" s="25">
        <v>311022938365</v>
      </c>
      <c r="P50" s="25">
        <v>304027493259</v>
      </c>
      <c r="Q50" s="17">
        <f>P50/O50</f>
        <v>0.97750826629452481</v>
      </c>
      <c r="R50" s="25">
        <v>291615776943.01001</v>
      </c>
      <c r="S50" s="413">
        <f t="shared" ref="S50:S101" si="3">SUM(P50-R50)</f>
        <v>12411716315.98999</v>
      </c>
      <c r="T50" s="413">
        <f t="shared" si="2"/>
        <v>4.2561882097399657</v>
      </c>
    </row>
    <row r="51" spans="2:20" x14ac:dyDescent="0.35">
      <c r="B51" s="507" t="s">
        <v>92</v>
      </c>
      <c r="C51" s="508"/>
      <c r="D51" s="509"/>
      <c r="E51" s="22"/>
      <c r="F51" s="23"/>
      <c r="G51" s="23"/>
      <c r="H51" s="510" t="s">
        <v>93</v>
      </c>
      <c r="I51" s="510"/>
      <c r="J51" s="510"/>
      <c r="K51" s="510"/>
      <c r="L51" s="510"/>
      <c r="M51" s="511"/>
      <c r="N51" s="24" t="s">
        <v>94</v>
      </c>
      <c r="O51" s="46">
        <v>0</v>
      </c>
      <c r="P51" s="46">
        <v>0</v>
      </c>
      <c r="Q51" s="46">
        <v>0</v>
      </c>
      <c r="R51" s="46">
        <v>0</v>
      </c>
      <c r="S51" s="413">
        <f t="shared" si="3"/>
        <v>0</v>
      </c>
      <c r="T51" s="413"/>
    </row>
    <row r="52" spans="2:20" x14ac:dyDescent="0.35">
      <c r="B52" s="507" t="s">
        <v>95</v>
      </c>
      <c r="C52" s="508"/>
      <c r="D52" s="509"/>
      <c r="E52" s="22"/>
      <c r="F52" s="23"/>
      <c r="G52" s="23"/>
      <c r="H52" s="510" t="s">
        <v>96</v>
      </c>
      <c r="I52" s="510"/>
      <c r="J52" s="510"/>
      <c r="K52" s="510"/>
      <c r="L52" s="510"/>
      <c r="M52" s="511"/>
      <c r="N52" s="24" t="s">
        <v>97</v>
      </c>
      <c r="O52" s="46">
        <v>0</v>
      </c>
      <c r="P52" s="46">
        <v>0</v>
      </c>
      <c r="Q52" s="17">
        <v>0</v>
      </c>
      <c r="R52" s="46">
        <v>31154694950</v>
      </c>
      <c r="S52" s="413">
        <f t="shared" si="3"/>
        <v>-31154694950</v>
      </c>
      <c r="T52" s="413">
        <f t="shared" si="2"/>
        <v>-100</v>
      </c>
    </row>
    <row r="53" spans="2:20" x14ac:dyDescent="0.35">
      <c r="B53" s="507" t="s">
        <v>98</v>
      </c>
      <c r="C53" s="508"/>
      <c r="D53" s="509"/>
      <c r="E53" s="22"/>
      <c r="F53" s="23"/>
      <c r="G53" s="23"/>
      <c r="H53" s="510" t="s">
        <v>99</v>
      </c>
      <c r="I53" s="510"/>
      <c r="J53" s="510"/>
      <c r="K53" s="510"/>
      <c r="L53" s="510"/>
      <c r="M53" s="511"/>
      <c r="N53" s="24" t="s">
        <v>100</v>
      </c>
      <c r="O53" s="46">
        <v>0</v>
      </c>
      <c r="P53" s="46">
        <v>0</v>
      </c>
      <c r="Q53" s="46">
        <v>0</v>
      </c>
      <c r="R53" s="46">
        <v>0</v>
      </c>
      <c r="S53" s="413">
        <f t="shared" si="3"/>
        <v>0</v>
      </c>
      <c r="T53" s="413"/>
    </row>
    <row r="54" spans="2:20" x14ac:dyDescent="0.35">
      <c r="B54" s="507" t="s">
        <v>101</v>
      </c>
      <c r="C54" s="508"/>
      <c r="D54" s="509"/>
      <c r="E54" s="22"/>
      <c r="F54" s="23"/>
      <c r="G54" s="23"/>
      <c r="H54" s="23"/>
      <c r="I54" s="27" t="s">
        <v>102</v>
      </c>
      <c r="J54" s="23"/>
      <c r="K54" s="23"/>
      <c r="L54" s="23"/>
      <c r="M54" s="32"/>
      <c r="N54" s="44"/>
      <c r="O54" s="16">
        <f>SUM(O49:O53)</f>
        <v>962717605862</v>
      </c>
      <c r="P54" s="16">
        <f>SUM(P49:P53)</f>
        <v>944225283488</v>
      </c>
      <c r="Q54" s="17">
        <f>P54/O54</f>
        <v>0.98079154025915805</v>
      </c>
      <c r="R54" s="16">
        <f>SUM(R49:R53)</f>
        <v>979066560792.01001</v>
      </c>
      <c r="S54" s="413">
        <f t="shared" si="3"/>
        <v>-34841277304.01001</v>
      </c>
      <c r="T54" s="413">
        <f t="shared" si="2"/>
        <v>-3.5586219261564169</v>
      </c>
    </row>
    <row r="55" spans="2:20" x14ac:dyDescent="0.35">
      <c r="B55" s="507" t="s">
        <v>103</v>
      </c>
      <c r="C55" s="508"/>
      <c r="D55" s="509"/>
      <c r="E55" s="22"/>
      <c r="F55" s="23"/>
      <c r="G55" s="23"/>
      <c r="H55" s="23"/>
      <c r="I55" s="27"/>
      <c r="J55" s="27"/>
      <c r="K55" s="27"/>
      <c r="L55" s="27"/>
      <c r="M55" s="28"/>
      <c r="N55" s="29"/>
      <c r="O55" s="25"/>
      <c r="P55" s="25"/>
      <c r="Q55" s="31"/>
      <c r="R55" s="25"/>
      <c r="S55" s="413">
        <f t="shared" si="3"/>
        <v>0</v>
      </c>
      <c r="T55" s="413"/>
    </row>
    <row r="56" spans="2:20" s="18" customFormat="1" ht="13.5" x14ac:dyDescent="0.35">
      <c r="B56" s="507" t="s">
        <v>104</v>
      </c>
      <c r="C56" s="508"/>
      <c r="D56" s="509"/>
      <c r="E56" s="19"/>
      <c r="F56" s="20"/>
      <c r="G56" s="516" t="s">
        <v>105</v>
      </c>
      <c r="H56" s="516"/>
      <c r="I56" s="516"/>
      <c r="J56" s="516"/>
      <c r="K56" s="516"/>
      <c r="L56" s="516"/>
      <c r="M56" s="517"/>
      <c r="N56" s="15" t="s">
        <v>106</v>
      </c>
      <c r="O56" s="21"/>
      <c r="P56" s="21"/>
      <c r="Q56" s="400"/>
      <c r="R56" s="21"/>
      <c r="S56" s="413">
        <f t="shared" si="3"/>
        <v>0</v>
      </c>
      <c r="T56" s="413"/>
    </row>
    <row r="57" spans="2:20" x14ac:dyDescent="0.35">
      <c r="B57" s="507" t="s">
        <v>107</v>
      </c>
      <c r="C57" s="508"/>
      <c r="D57" s="509"/>
      <c r="E57" s="22"/>
      <c r="F57" s="23"/>
      <c r="G57" s="23"/>
      <c r="H57" s="510" t="s">
        <v>108</v>
      </c>
      <c r="I57" s="510"/>
      <c r="J57" s="510"/>
      <c r="K57" s="510"/>
      <c r="L57" s="510"/>
      <c r="M57" s="511"/>
      <c r="N57" s="24"/>
      <c r="O57" s="46">
        <v>0</v>
      </c>
      <c r="P57" s="46">
        <v>0</v>
      </c>
      <c r="Q57" s="46">
        <v>0</v>
      </c>
      <c r="R57" s="25">
        <v>0</v>
      </c>
      <c r="S57" s="413">
        <f t="shared" si="3"/>
        <v>0</v>
      </c>
      <c r="T57" s="413"/>
    </row>
    <row r="58" spans="2:20" x14ac:dyDescent="0.35">
      <c r="B58" s="507" t="s">
        <v>109</v>
      </c>
      <c r="C58" s="508"/>
      <c r="D58" s="509"/>
      <c r="E58" s="22"/>
      <c r="F58" s="23"/>
      <c r="G58" s="23"/>
      <c r="H58" s="510" t="s">
        <v>110</v>
      </c>
      <c r="I58" s="510"/>
      <c r="J58" s="510"/>
      <c r="K58" s="510"/>
      <c r="L58" s="510"/>
      <c r="M58" s="511"/>
      <c r="N58" s="24"/>
      <c r="O58" s="25">
        <v>63030833376</v>
      </c>
      <c r="P58" s="25">
        <v>62562058151</v>
      </c>
      <c r="Q58" s="17">
        <f>P58/O58</f>
        <v>0.99256276333515059</v>
      </c>
      <c r="R58" s="25">
        <v>78685285097</v>
      </c>
      <c r="S58" s="413">
        <f t="shared" si="3"/>
        <v>-16123226946</v>
      </c>
      <c r="T58" s="413">
        <f t="shared" si="2"/>
        <v>-20.49077781966977</v>
      </c>
    </row>
    <row r="59" spans="2:20" x14ac:dyDescent="0.35">
      <c r="B59" s="507" t="s">
        <v>111</v>
      </c>
      <c r="C59" s="508"/>
      <c r="D59" s="509"/>
      <c r="E59" s="22"/>
      <c r="F59" s="23"/>
      <c r="G59" s="23"/>
      <c r="H59" s="510" t="s">
        <v>112</v>
      </c>
      <c r="I59" s="510"/>
      <c r="J59" s="510"/>
      <c r="K59" s="510"/>
      <c r="L59" s="510"/>
      <c r="M59" s="511"/>
      <c r="N59" s="24"/>
      <c r="O59" s="25">
        <v>130620858525</v>
      </c>
      <c r="P59" s="25">
        <v>129216584103</v>
      </c>
      <c r="Q59" s="17">
        <f>P59/O59</f>
        <v>0.98924923294902989</v>
      </c>
      <c r="R59" s="25">
        <v>111824500490.73</v>
      </c>
      <c r="S59" s="413">
        <f t="shared" si="3"/>
        <v>17392083612.270004</v>
      </c>
      <c r="T59" s="413">
        <f t="shared" si="2"/>
        <v>15.553017036469363</v>
      </c>
    </row>
    <row r="60" spans="2:20" x14ac:dyDescent="0.35">
      <c r="B60" s="507" t="s">
        <v>113</v>
      </c>
      <c r="C60" s="508"/>
      <c r="D60" s="509"/>
      <c r="E60" s="22"/>
      <c r="F60" s="23"/>
      <c r="G60" s="23"/>
      <c r="H60" s="510" t="s">
        <v>114</v>
      </c>
      <c r="I60" s="510"/>
      <c r="J60" s="510"/>
      <c r="K60" s="510"/>
      <c r="L60" s="510"/>
      <c r="M60" s="511"/>
      <c r="N60" s="24"/>
      <c r="O60" s="25">
        <v>794000000</v>
      </c>
      <c r="P60" s="25">
        <v>792033738</v>
      </c>
      <c r="Q60" s="17">
        <f>P60/O60</f>
        <v>0.99752359949622171</v>
      </c>
      <c r="R60" s="25">
        <v>918786776</v>
      </c>
      <c r="S60" s="413">
        <f t="shared" si="3"/>
        <v>-126753038</v>
      </c>
      <c r="T60" s="413">
        <f t="shared" si="2"/>
        <v>-13.795696815732143</v>
      </c>
    </row>
    <row r="61" spans="2:20" x14ac:dyDescent="0.35">
      <c r="B61" s="507" t="s">
        <v>115</v>
      </c>
      <c r="C61" s="508"/>
      <c r="D61" s="509"/>
      <c r="E61" s="22"/>
      <c r="F61" s="23"/>
      <c r="G61" s="23"/>
      <c r="H61" s="510" t="s">
        <v>116</v>
      </c>
      <c r="I61" s="510"/>
      <c r="J61" s="510"/>
      <c r="K61" s="510"/>
      <c r="L61" s="510"/>
      <c r="M61" s="511"/>
      <c r="N61" s="24"/>
      <c r="O61" s="46">
        <v>6944052320</v>
      </c>
      <c r="P61" s="46">
        <v>6943950000</v>
      </c>
      <c r="Q61" s="17">
        <f>P61/O61</f>
        <v>0.99998526508797969</v>
      </c>
      <c r="R61" s="25">
        <v>7115000</v>
      </c>
      <c r="S61" s="413">
        <f t="shared" si="3"/>
        <v>6936835000</v>
      </c>
      <c r="T61" s="413">
        <f t="shared" si="2"/>
        <v>97495.924104005622</v>
      </c>
    </row>
    <row r="62" spans="2:20" x14ac:dyDescent="0.35">
      <c r="B62" s="507" t="s">
        <v>117</v>
      </c>
      <c r="C62" s="508"/>
      <c r="D62" s="509"/>
      <c r="E62" s="22"/>
      <c r="F62" s="23"/>
      <c r="G62" s="23"/>
      <c r="H62" s="510" t="s">
        <v>118</v>
      </c>
      <c r="I62" s="510"/>
      <c r="J62" s="510"/>
      <c r="K62" s="510"/>
      <c r="L62" s="510"/>
      <c r="M62" s="511"/>
      <c r="N62" s="24"/>
      <c r="O62" s="46">
        <v>0</v>
      </c>
      <c r="P62" s="46">
        <v>0</v>
      </c>
      <c r="Q62" s="46">
        <v>0</v>
      </c>
      <c r="R62" s="25">
        <v>0</v>
      </c>
      <c r="S62" s="413">
        <f t="shared" si="3"/>
        <v>0</v>
      </c>
      <c r="T62" s="413"/>
    </row>
    <row r="63" spans="2:20" x14ac:dyDescent="0.35">
      <c r="B63" s="507" t="s">
        <v>119</v>
      </c>
      <c r="C63" s="508"/>
      <c r="D63" s="509"/>
      <c r="E63" s="22"/>
      <c r="F63" s="23"/>
      <c r="G63" s="23"/>
      <c r="H63" s="23"/>
      <c r="I63" s="27" t="s">
        <v>120</v>
      </c>
      <c r="J63" s="23"/>
      <c r="K63" s="23"/>
      <c r="L63" s="23"/>
      <c r="M63" s="32"/>
      <c r="N63" s="44"/>
      <c r="O63" s="16">
        <f>SUM(O57:O62)</f>
        <v>201389744221</v>
      </c>
      <c r="P63" s="16">
        <f>SUM(P57:P62)</f>
        <v>199514625992</v>
      </c>
      <c r="Q63" s="17">
        <f>P63/O63</f>
        <v>0.9906891076491845</v>
      </c>
      <c r="R63" s="16">
        <f>SUM(R57:R62)</f>
        <v>191435687363.72998</v>
      </c>
      <c r="S63" s="413">
        <f t="shared" si="3"/>
        <v>8078938628.2700195</v>
      </c>
      <c r="T63" s="413">
        <f t="shared" si="2"/>
        <v>4.2201841984247928</v>
      </c>
    </row>
    <row r="64" spans="2:20" x14ac:dyDescent="0.35">
      <c r="B64" s="507" t="s">
        <v>121</v>
      </c>
      <c r="C64" s="508"/>
      <c r="D64" s="509"/>
      <c r="E64" s="22"/>
      <c r="F64" s="23"/>
      <c r="G64" s="23"/>
      <c r="H64" s="41"/>
      <c r="I64" s="41"/>
      <c r="J64" s="41"/>
      <c r="K64" s="41"/>
      <c r="L64" s="41"/>
      <c r="M64" s="47"/>
      <c r="N64" s="24"/>
      <c r="O64" s="25"/>
      <c r="P64" s="30"/>
      <c r="Q64" s="17"/>
      <c r="R64" s="25"/>
      <c r="S64" s="413">
        <f t="shared" si="3"/>
        <v>0</v>
      </c>
      <c r="T64" s="413"/>
    </row>
    <row r="65" spans="2:20" s="18" customFormat="1" ht="13.5" x14ac:dyDescent="0.35">
      <c r="B65" s="507" t="s">
        <v>122</v>
      </c>
      <c r="C65" s="508"/>
      <c r="D65" s="509"/>
      <c r="E65" s="19"/>
      <c r="F65" s="20"/>
      <c r="G65" s="516" t="s">
        <v>123</v>
      </c>
      <c r="H65" s="516"/>
      <c r="I65" s="516"/>
      <c r="J65" s="516"/>
      <c r="K65" s="516"/>
      <c r="L65" s="516"/>
      <c r="M65" s="517"/>
      <c r="N65" s="15" t="s">
        <v>124</v>
      </c>
      <c r="O65" s="21"/>
      <c r="P65" s="21"/>
      <c r="Q65" s="17"/>
      <c r="R65" s="21"/>
      <c r="S65" s="413">
        <f t="shared" si="3"/>
        <v>0</v>
      </c>
      <c r="T65" s="413"/>
    </row>
    <row r="66" spans="2:20" x14ac:dyDescent="0.35">
      <c r="B66" s="507" t="s">
        <v>125</v>
      </c>
      <c r="C66" s="508"/>
      <c r="D66" s="509"/>
      <c r="E66" s="22"/>
      <c r="F66" s="23"/>
      <c r="G66" s="23"/>
      <c r="H66" s="510" t="s">
        <v>126</v>
      </c>
      <c r="I66" s="510"/>
      <c r="J66" s="510"/>
      <c r="K66" s="510"/>
      <c r="L66" s="510"/>
      <c r="M66" s="511"/>
      <c r="N66" s="24"/>
      <c r="O66" s="46">
        <v>0</v>
      </c>
      <c r="P66" s="46">
        <v>0</v>
      </c>
      <c r="Q66" s="46">
        <v>0</v>
      </c>
      <c r="R66" s="40">
        <v>0</v>
      </c>
      <c r="S66" s="413">
        <f t="shared" si="3"/>
        <v>0</v>
      </c>
      <c r="T66" s="413"/>
    </row>
    <row r="67" spans="2:20" x14ac:dyDescent="0.35">
      <c r="B67" s="507" t="s">
        <v>127</v>
      </c>
      <c r="C67" s="508"/>
      <c r="D67" s="509"/>
      <c r="E67" s="22"/>
      <c r="F67" s="23"/>
      <c r="G67" s="23"/>
      <c r="H67" s="23"/>
      <c r="I67" s="27" t="s">
        <v>128</v>
      </c>
      <c r="J67" s="23"/>
      <c r="K67" s="23"/>
      <c r="L67" s="23"/>
      <c r="M67" s="32"/>
      <c r="N67" s="44"/>
      <c r="O67" s="16">
        <f>O66</f>
        <v>0</v>
      </c>
      <c r="P67" s="16">
        <f>P66</f>
        <v>0</v>
      </c>
      <c r="Q67" s="46">
        <v>0</v>
      </c>
      <c r="R67" s="16">
        <f>R66</f>
        <v>0</v>
      </c>
      <c r="S67" s="413">
        <f t="shared" si="3"/>
        <v>0</v>
      </c>
      <c r="T67" s="413"/>
    </row>
    <row r="68" spans="2:20" x14ac:dyDescent="0.35">
      <c r="B68" s="507" t="s">
        <v>129</v>
      </c>
      <c r="C68" s="508"/>
      <c r="D68" s="509"/>
      <c r="E68" s="22"/>
      <c r="F68" s="23"/>
      <c r="G68" s="23"/>
      <c r="H68" s="41"/>
      <c r="I68" s="41"/>
      <c r="J68" s="48" t="s">
        <v>130</v>
      </c>
      <c r="K68" s="41"/>
      <c r="L68" s="41"/>
      <c r="M68" s="41"/>
      <c r="N68" s="24"/>
      <c r="O68" s="16">
        <f>O67+O63+O54</f>
        <v>1164107350083</v>
      </c>
      <c r="P68" s="16">
        <f>P67+P63+P54</f>
        <v>1143739909480</v>
      </c>
      <c r="Q68" s="17">
        <f>P68/O68</f>
        <v>0.98250381238332718</v>
      </c>
      <c r="R68" s="16">
        <f>R67+R63+R54</f>
        <v>1170502248155.74</v>
      </c>
      <c r="S68" s="413">
        <f t="shared" si="3"/>
        <v>-26762338675.73999</v>
      </c>
      <c r="T68" s="413">
        <f t="shared" si="2"/>
        <v>-2.2863978875655397</v>
      </c>
    </row>
    <row r="69" spans="2:20" x14ac:dyDescent="0.35">
      <c r="B69" s="507" t="s">
        <v>131</v>
      </c>
      <c r="C69" s="508"/>
      <c r="D69" s="509"/>
      <c r="E69" s="22"/>
      <c r="F69" s="23"/>
      <c r="G69" s="23"/>
      <c r="H69" s="41"/>
      <c r="I69" s="41"/>
      <c r="J69" s="41"/>
      <c r="K69" s="41"/>
      <c r="L69" s="41"/>
      <c r="M69" s="41"/>
      <c r="N69" s="24"/>
      <c r="O69" s="25"/>
      <c r="P69" s="25"/>
      <c r="Q69" s="17"/>
      <c r="R69" s="25"/>
      <c r="S69" s="413">
        <f t="shared" si="3"/>
        <v>0</v>
      </c>
      <c r="T69" s="413"/>
    </row>
    <row r="70" spans="2:20" s="4" customFormat="1" x14ac:dyDescent="0.35">
      <c r="B70" s="507" t="s">
        <v>132</v>
      </c>
      <c r="C70" s="508"/>
      <c r="D70" s="509"/>
      <c r="E70" s="14"/>
      <c r="F70" s="516" t="s">
        <v>133</v>
      </c>
      <c r="G70" s="518"/>
      <c r="H70" s="518"/>
      <c r="I70" s="518"/>
      <c r="J70" s="518"/>
      <c r="K70" s="518"/>
      <c r="L70" s="518"/>
      <c r="M70" s="519"/>
      <c r="N70" s="15" t="s">
        <v>134</v>
      </c>
      <c r="O70" s="16"/>
      <c r="P70" s="16"/>
      <c r="Q70" s="17"/>
      <c r="R70" s="16"/>
      <c r="S70" s="413">
        <f t="shared" si="3"/>
        <v>0</v>
      </c>
      <c r="T70" s="413"/>
    </row>
    <row r="71" spans="2:20" x14ac:dyDescent="0.35">
      <c r="B71" s="507" t="s">
        <v>135</v>
      </c>
      <c r="C71" s="508"/>
      <c r="D71" s="509"/>
      <c r="E71" s="22"/>
      <c r="F71" s="23"/>
      <c r="G71" s="27" t="s">
        <v>136</v>
      </c>
      <c r="H71" s="23"/>
      <c r="I71" s="49"/>
      <c r="J71" s="49"/>
      <c r="K71" s="49"/>
      <c r="L71" s="49"/>
      <c r="M71" s="50"/>
      <c r="N71" s="15" t="s">
        <v>137</v>
      </c>
      <c r="O71" s="25"/>
      <c r="P71" s="25"/>
      <c r="Q71" s="17"/>
      <c r="R71" s="25"/>
      <c r="S71" s="413">
        <f t="shared" si="3"/>
        <v>0</v>
      </c>
      <c r="T71" s="413"/>
    </row>
    <row r="72" spans="2:20" x14ac:dyDescent="0.35">
      <c r="B72" s="507" t="s">
        <v>138</v>
      </c>
      <c r="C72" s="508"/>
      <c r="D72" s="509"/>
      <c r="E72" s="22"/>
      <c r="F72" s="23"/>
      <c r="G72" s="23"/>
      <c r="H72" s="510" t="s">
        <v>139</v>
      </c>
      <c r="I72" s="510"/>
      <c r="J72" s="510"/>
      <c r="K72" s="510"/>
      <c r="L72" s="510"/>
      <c r="M72" s="511"/>
      <c r="O72" s="46">
        <v>0</v>
      </c>
      <c r="P72" s="46">
        <v>0</v>
      </c>
      <c r="Q72" s="46">
        <v>0</v>
      </c>
      <c r="R72" s="25">
        <v>0</v>
      </c>
      <c r="S72" s="413">
        <f t="shared" si="3"/>
        <v>0</v>
      </c>
      <c r="T72" s="413"/>
    </row>
    <row r="73" spans="2:20" x14ac:dyDescent="0.3">
      <c r="B73" s="507" t="s">
        <v>140</v>
      </c>
      <c r="C73" s="508"/>
      <c r="D73" s="509"/>
      <c r="E73" s="22"/>
      <c r="F73" s="23"/>
      <c r="G73" s="23"/>
      <c r="H73" s="510" t="s">
        <v>141</v>
      </c>
      <c r="I73" s="510"/>
      <c r="J73" s="510"/>
      <c r="K73" s="510"/>
      <c r="L73" s="510"/>
      <c r="M73" s="511"/>
      <c r="N73" s="24"/>
      <c r="O73" s="409">
        <v>0</v>
      </c>
      <c r="P73" s="46">
        <v>0</v>
      </c>
      <c r="Q73" s="46">
        <v>0</v>
      </c>
      <c r="R73" s="52">
        <v>0</v>
      </c>
      <c r="S73" s="413">
        <f t="shared" si="3"/>
        <v>0</v>
      </c>
      <c r="T73" s="413"/>
    </row>
    <row r="74" spans="2:20" x14ac:dyDescent="0.35">
      <c r="B74" s="507" t="s">
        <v>142</v>
      </c>
      <c r="C74" s="508"/>
      <c r="D74" s="509"/>
      <c r="E74" s="22"/>
      <c r="F74" s="23"/>
      <c r="G74" s="23"/>
      <c r="H74" s="23"/>
      <c r="I74" s="516" t="s">
        <v>143</v>
      </c>
      <c r="J74" s="516"/>
      <c r="K74" s="516"/>
      <c r="L74" s="516"/>
      <c r="M74" s="517"/>
      <c r="N74" s="44"/>
      <c r="O74" s="16">
        <f>SUM(O72:O73)</f>
        <v>0</v>
      </c>
      <c r="P74" s="16">
        <f>SUM(P72:P73)</f>
        <v>0</v>
      </c>
      <c r="Q74" s="46">
        <v>0</v>
      </c>
      <c r="R74" s="16">
        <f>SUM(R72:R73)</f>
        <v>0</v>
      </c>
      <c r="S74" s="413">
        <f t="shared" si="3"/>
        <v>0</v>
      </c>
      <c r="T74" s="413"/>
    </row>
    <row r="75" spans="2:20" x14ac:dyDescent="0.35">
      <c r="B75" s="507" t="s">
        <v>144</v>
      </c>
      <c r="C75" s="508"/>
      <c r="D75" s="509"/>
      <c r="E75" s="22"/>
      <c r="F75" s="23"/>
      <c r="G75" s="23"/>
      <c r="H75" s="41"/>
      <c r="I75" s="41"/>
      <c r="J75" s="41"/>
      <c r="K75" s="41"/>
      <c r="L75" s="41"/>
      <c r="M75" s="41"/>
      <c r="N75" s="24"/>
      <c r="O75" s="25"/>
      <c r="P75" s="25"/>
      <c r="Q75" s="17"/>
      <c r="R75" s="25"/>
      <c r="S75" s="413">
        <f t="shared" si="3"/>
        <v>0</v>
      </c>
      <c r="T75" s="413"/>
    </row>
    <row r="76" spans="2:20" x14ac:dyDescent="0.35">
      <c r="B76" s="507" t="s">
        <v>145</v>
      </c>
      <c r="C76" s="508"/>
      <c r="D76" s="509"/>
      <c r="E76" s="22"/>
      <c r="F76" s="23"/>
      <c r="G76" s="27" t="s">
        <v>146</v>
      </c>
      <c r="H76" s="23"/>
      <c r="I76" s="49"/>
      <c r="J76" s="49"/>
      <c r="K76" s="49"/>
      <c r="L76" s="49"/>
      <c r="M76" s="50"/>
      <c r="N76" s="15" t="s">
        <v>147</v>
      </c>
      <c r="O76" s="25"/>
      <c r="P76" s="25"/>
      <c r="Q76" s="17"/>
      <c r="R76" s="25"/>
      <c r="S76" s="413">
        <f t="shared" si="3"/>
        <v>0</v>
      </c>
      <c r="T76" s="413"/>
    </row>
    <row r="77" spans="2:20" x14ac:dyDescent="0.35">
      <c r="B77" s="507" t="s">
        <v>148</v>
      </c>
      <c r="C77" s="508"/>
      <c r="D77" s="509"/>
      <c r="E77" s="22"/>
      <c r="F77" s="23"/>
      <c r="G77" s="27"/>
      <c r="H77" s="23" t="s">
        <v>149</v>
      </c>
      <c r="I77" s="49"/>
      <c r="J77" s="49"/>
      <c r="K77" s="49"/>
      <c r="L77" s="49"/>
      <c r="M77" s="50"/>
      <c r="N77" s="24" t="s">
        <v>150</v>
      </c>
      <c r="O77" s="46">
        <v>0</v>
      </c>
      <c r="P77" s="46">
        <v>0</v>
      </c>
      <c r="Q77" s="46">
        <v>0</v>
      </c>
      <c r="R77" s="25">
        <v>0</v>
      </c>
      <c r="S77" s="413">
        <f t="shared" si="3"/>
        <v>0</v>
      </c>
      <c r="T77" s="413"/>
    </row>
    <row r="78" spans="2:20" x14ac:dyDescent="0.35">
      <c r="B78" s="507" t="s">
        <v>151</v>
      </c>
      <c r="C78" s="508"/>
      <c r="D78" s="509"/>
      <c r="E78" s="22"/>
      <c r="F78" s="23"/>
      <c r="G78" s="23"/>
      <c r="H78" s="510" t="s">
        <v>152</v>
      </c>
      <c r="I78" s="510"/>
      <c r="J78" s="510"/>
      <c r="K78" s="510"/>
      <c r="L78" s="510"/>
      <c r="M78" s="511"/>
      <c r="N78" s="24" t="s">
        <v>153</v>
      </c>
      <c r="O78" s="25">
        <v>0</v>
      </c>
      <c r="P78" s="46">
        <v>0</v>
      </c>
      <c r="Q78" s="46">
        <v>0</v>
      </c>
      <c r="R78" s="25">
        <v>0</v>
      </c>
      <c r="S78" s="413">
        <f t="shared" si="3"/>
        <v>0</v>
      </c>
      <c r="T78" s="413"/>
    </row>
    <row r="79" spans="2:20" x14ac:dyDescent="0.35">
      <c r="B79" s="507" t="s">
        <v>154</v>
      </c>
      <c r="C79" s="508"/>
      <c r="D79" s="509"/>
      <c r="E79" s="22"/>
      <c r="F79" s="23"/>
      <c r="G79" s="23"/>
      <c r="H79" s="23"/>
      <c r="I79" s="27" t="s">
        <v>155</v>
      </c>
      <c r="J79" s="23"/>
      <c r="K79" s="23"/>
      <c r="L79" s="23"/>
      <c r="M79" s="32"/>
      <c r="N79" s="44"/>
      <c r="O79" s="16">
        <f>O77+O78</f>
        <v>0</v>
      </c>
      <c r="P79" s="16">
        <f>SUM(P77:P78)</f>
        <v>0</v>
      </c>
      <c r="Q79" s="46">
        <v>0</v>
      </c>
      <c r="R79" s="16">
        <f>SUM(R77:R78)</f>
        <v>0</v>
      </c>
      <c r="S79" s="413">
        <f t="shared" si="3"/>
        <v>0</v>
      </c>
      <c r="T79" s="413"/>
    </row>
    <row r="80" spans="2:20" x14ac:dyDescent="0.35">
      <c r="B80" s="507" t="s">
        <v>156</v>
      </c>
      <c r="C80" s="508"/>
      <c r="D80" s="509"/>
      <c r="E80" s="22"/>
      <c r="F80" s="23"/>
      <c r="G80" s="23"/>
      <c r="H80" s="23"/>
      <c r="I80" s="27"/>
      <c r="J80" s="27" t="s">
        <v>157</v>
      </c>
      <c r="K80" s="23"/>
      <c r="L80" s="23"/>
      <c r="M80" s="32"/>
      <c r="N80" s="44"/>
      <c r="O80" s="16">
        <f>O74+O79</f>
        <v>0</v>
      </c>
      <c r="P80" s="16">
        <f>P74+P79</f>
        <v>0</v>
      </c>
      <c r="Q80" s="46">
        <v>0</v>
      </c>
      <c r="R80" s="16">
        <f>R74+R79</f>
        <v>0</v>
      </c>
      <c r="S80" s="413">
        <f t="shared" si="3"/>
        <v>0</v>
      </c>
      <c r="T80" s="413"/>
    </row>
    <row r="81" spans="2:20" x14ac:dyDescent="0.35">
      <c r="B81" s="507" t="s">
        <v>158</v>
      </c>
      <c r="C81" s="508"/>
      <c r="D81" s="509"/>
      <c r="E81" s="22"/>
      <c r="G81" s="23"/>
      <c r="H81" s="23"/>
      <c r="I81" s="27"/>
      <c r="J81" s="23"/>
      <c r="K81" s="23"/>
      <c r="L81" s="23"/>
      <c r="M81" s="32"/>
      <c r="N81" s="44"/>
      <c r="O81" s="16"/>
      <c r="P81" s="16"/>
      <c r="Q81" s="17"/>
      <c r="R81" s="16"/>
      <c r="S81" s="413">
        <f t="shared" si="3"/>
        <v>0</v>
      </c>
      <c r="T81" s="413"/>
    </row>
    <row r="82" spans="2:20" ht="15" customHeight="1" x14ac:dyDescent="0.35">
      <c r="B82" s="507" t="s">
        <v>159</v>
      </c>
      <c r="C82" s="508"/>
      <c r="D82" s="509"/>
      <c r="E82" s="22"/>
      <c r="F82" s="23"/>
      <c r="G82" s="27"/>
      <c r="H82" s="27"/>
      <c r="I82" s="27"/>
      <c r="J82" s="27"/>
      <c r="K82" s="27" t="s">
        <v>160</v>
      </c>
      <c r="L82" s="27"/>
      <c r="M82" s="28"/>
      <c r="N82" s="44"/>
      <c r="O82" s="16">
        <f>O80+O68</f>
        <v>1164107350083</v>
      </c>
      <c r="P82" s="16">
        <f>P80+P68</f>
        <v>1143739909480</v>
      </c>
      <c r="Q82" s="17">
        <f>P82/O82</f>
        <v>0.98250381238332718</v>
      </c>
      <c r="R82" s="16">
        <f>R80+R68</f>
        <v>1170502248155.74</v>
      </c>
      <c r="S82" s="413">
        <f t="shared" si="3"/>
        <v>-26762338675.73999</v>
      </c>
      <c r="T82" s="413">
        <f t="shared" si="2"/>
        <v>-2.2863978875655397</v>
      </c>
    </row>
    <row r="83" spans="2:20" x14ac:dyDescent="0.35">
      <c r="B83" s="507" t="s">
        <v>161</v>
      </c>
      <c r="C83" s="508"/>
      <c r="D83" s="509"/>
      <c r="E83" s="22"/>
      <c r="F83" s="38"/>
      <c r="G83" s="38"/>
      <c r="H83" s="38"/>
      <c r="I83" s="38"/>
      <c r="J83" s="38"/>
      <c r="K83" s="38"/>
      <c r="L83" s="38"/>
      <c r="M83" s="39"/>
      <c r="N83" s="44"/>
      <c r="O83" s="16"/>
      <c r="P83" s="16"/>
      <c r="Q83" s="17"/>
      <c r="R83" s="16"/>
      <c r="S83" s="413">
        <f t="shared" si="3"/>
        <v>0</v>
      </c>
      <c r="T83" s="413"/>
    </row>
    <row r="84" spans="2:20" s="4" customFormat="1" x14ac:dyDescent="0.35">
      <c r="B84" s="507" t="s">
        <v>162</v>
      </c>
      <c r="C84" s="508"/>
      <c r="D84" s="509"/>
      <c r="E84" s="14"/>
      <c r="G84" s="27"/>
      <c r="H84" s="27"/>
      <c r="I84" s="27"/>
      <c r="J84" s="27"/>
      <c r="K84" s="27" t="s">
        <v>163</v>
      </c>
      <c r="L84" s="27"/>
      <c r="M84" s="28"/>
      <c r="N84" s="15"/>
      <c r="O84" s="186">
        <f>SUM(O45-O82)</f>
        <v>-1163493350083</v>
      </c>
      <c r="P84" s="186">
        <f>SUM(P45-P82)</f>
        <v>-1142866536771</v>
      </c>
      <c r="Q84" s="17">
        <f>P84/O84</f>
        <v>0.98227165345592349</v>
      </c>
      <c r="R84" s="186">
        <f>SUM(R45-R82)</f>
        <v>-1170494298155.74</v>
      </c>
      <c r="S84" s="413">
        <f t="shared" si="3"/>
        <v>27627761384.73999</v>
      </c>
      <c r="T84" s="413">
        <f t="shared" si="2"/>
        <v>-2.3603499332094979</v>
      </c>
    </row>
    <row r="85" spans="2:20" x14ac:dyDescent="0.35">
      <c r="B85" s="520" t="s">
        <v>164</v>
      </c>
      <c r="C85" s="521"/>
      <c r="D85" s="522"/>
      <c r="E85" s="54"/>
      <c r="F85" s="55"/>
      <c r="G85" s="55"/>
      <c r="H85" s="56"/>
      <c r="I85" s="56"/>
      <c r="J85" s="56"/>
      <c r="K85" s="56"/>
      <c r="L85" s="56"/>
      <c r="M85" s="56"/>
      <c r="N85" s="57"/>
      <c r="O85" s="58"/>
      <c r="P85" s="58"/>
      <c r="Q85" s="401"/>
      <c r="R85" s="58"/>
      <c r="S85" s="413">
        <f t="shared" si="3"/>
        <v>0</v>
      </c>
      <c r="T85" s="413"/>
    </row>
    <row r="86" spans="2:20" x14ac:dyDescent="0.35">
      <c r="B86" s="529" t="s">
        <v>165</v>
      </c>
      <c r="C86" s="530"/>
      <c r="D86" s="531"/>
      <c r="E86" s="59"/>
      <c r="F86" s="532" t="s">
        <v>166</v>
      </c>
      <c r="G86" s="532"/>
      <c r="H86" s="532"/>
      <c r="I86" s="532"/>
      <c r="J86" s="532"/>
      <c r="K86" s="532"/>
      <c r="L86" s="532"/>
      <c r="M86" s="533"/>
      <c r="N86" s="15" t="s">
        <v>167</v>
      </c>
      <c r="O86" s="60"/>
      <c r="P86" s="60"/>
      <c r="Q86" s="13"/>
      <c r="R86" s="62"/>
      <c r="S86" s="413">
        <f t="shared" si="3"/>
        <v>0</v>
      </c>
      <c r="T86" s="413"/>
    </row>
    <row r="87" spans="2:20" s="18" customFormat="1" ht="13.5" x14ac:dyDescent="0.35">
      <c r="B87" s="507" t="s">
        <v>168</v>
      </c>
      <c r="C87" s="508"/>
      <c r="D87" s="509"/>
      <c r="E87" s="19"/>
      <c r="F87" s="20"/>
      <c r="G87" s="516" t="s">
        <v>169</v>
      </c>
      <c r="H87" s="516"/>
      <c r="I87" s="516"/>
      <c r="J87" s="516"/>
      <c r="K87" s="516"/>
      <c r="L87" s="516"/>
      <c r="M87" s="517"/>
      <c r="N87" s="15" t="s">
        <v>170</v>
      </c>
      <c r="O87" s="21"/>
      <c r="P87" s="21"/>
      <c r="Q87" s="17"/>
      <c r="R87" s="21"/>
      <c r="S87" s="413">
        <f t="shared" si="3"/>
        <v>0</v>
      </c>
      <c r="T87" s="413"/>
    </row>
    <row r="88" spans="2:20" x14ac:dyDescent="0.35">
      <c r="B88" s="507" t="s">
        <v>171</v>
      </c>
      <c r="C88" s="508"/>
      <c r="D88" s="509"/>
      <c r="E88" s="22"/>
      <c r="F88" s="23"/>
      <c r="G88" s="23"/>
      <c r="H88" s="510" t="s">
        <v>172</v>
      </c>
      <c r="I88" s="510"/>
      <c r="J88" s="510"/>
      <c r="K88" s="510"/>
      <c r="L88" s="510"/>
      <c r="M88" s="511"/>
      <c r="N88" s="24"/>
      <c r="O88" s="16">
        <v>0</v>
      </c>
      <c r="P88" s="16">
        <v>0</v>
      </c>
      <c r="Q88" s="16">
        <v>0</v>
      </c>
      <c r="R88" s="25">
        <v>0</v>
      </c>
      <c r="S88" s="413">
        <f t="shared" si="3"/>
        <v>0</v>
      </c>
      <c r="T88" s="413"/>
    </row>
    <row r="89" spans="2:20" x14ac:dyDescent="0.35">
      <c r="B89" s="507" t="s">
        <v>173</v>
      </c>
      <c r="C89" s="508"/>
      <c r="D89" s="509"/>
      <c r="E89" s="22"/>
      <c r="F89" s="23"/>
      <c r="G89" s="23"/>
      <c r="H89" s="510" t="s">
        <v>174</v>
      </c>
      <c r="I89" s="510"/>
      <c r="J89" s="510"/>
      <c r="K89" s="510"/>
      <c r="L89" s="510"/>
      <c r="M89" s="511"/>
      <c r="N89" s="24"/>
      <c r="O89" s="25">
        <v>0</v>
      </c>
      <c r="P89" s="25">
        <v>0</v>
      </c>
      <c r="Q89" s="17"/>
      <c r="R89" s="25">
        <v>0</v>
      </c>
      <c r="S89" s="413">
        <f t="shared" si="3"/>
        <v>0</v>
      </c>
      <c r="T89" s="413"/>
    </row>
    <row r="90" spans="2:20" x14ac:dyDescent="0.35">
      <c r="B90" s="507" t="s">
        <v>175</v>
      </c>
      <c r="C90" s="508"/>
      <c r="D90" s="509"/>
      <c r="E90" s="22"/>
      <c r="F90" s="23"/>
      <c r="G90" s="23"/>
      <c r="H90" s="510" t="s">
        <v>176</v>
      </c>
      <c r="I90" s="510"/>
      <c r="J90" s="510"/>
      <c r="K90" s="510"/>
      <c r="L90" s="510"/>
      <c r="M90" s="511"/>
      <c r="N90" s="44"/>
      <c r="O90" s="25">
        <v>0</v>
      </c>
      <c r="P90" s="25">
        <v>0</v>
      </c>
      <c r="Q90" s="17"/>
      <c r="R90" s="25">
        <v>0</v>
      </c>
      <c r="S90" s="413">
        <f t="shared" si="3"/>
        <v>0</v>
      </c>
      <c r="T90" s="413"/>
    </row>
    <row r="91" spans="2:20" x14ac:dyDescent="0.35">
      <c r="B91" s="520" t="s">
        <v>177</v>
      </c>
      <c r="C91" s="521"/>
      <c r="D91" s="522"/>
      <c r="E91" s="55"/>
      <c r="F91" s="63"/>
      <c r="G91" s="55"/>
      <c r="H91" s="64"/>
      <c r="I91" s="65" t="s">
        <v>178</v>
      </c>
      <c r="J91" s="64"/>
      <c r="K91" s="64"/>
      <c r="L91" s="64"/>
      <c r="M91" s="66"/>
      <c r="N91" s="57"/>
      <c r="O91" s="67">
        <f>SUM(O88:O90)</f>
        <v>0</v>
      </c>
      <c r="P91" s="67">
        <f>SUM(P88:P90)</f>
        <v>0</v>
      </c>
      <c r="Q91" s="16">
        <v>0</v>
      </c>
      <c r="R91" s="67">
        <f>SUM(R88:R90)</f>
        <v>0</v>
      </c>
      <c r="S91" s="413">
        <f t="shared" si="3"/>
        <v>0</v>
      </c>
      <c r="T91" s="413"/>
    </row>
    <row r="92" spans="2:20" x14ac:dyDescent="0.35">
      <c r="B92" s="526" t="s">
        <v>179</v>
      </c>
      <c r="C92" s="527"/>
      <c r="D92" s="528"/>
      <c r="E92" s="68"/>
      <c r="F92" s="69"/>
      <c r="G92" s="69"/>
      <c r="H92" s="70"/>
      <c r="I92" s="70"/>
      <c r="J92" s="70"/>
      <c r="K92" s="70"/>
      <c r="L92" s="70"/>
      <c r="M92" s="70"/>
      <c r="N92" s="71"/>
      <c r="O92" s="238"/>
      <c r="P92" s="238"/>
      <c r="Q92" s="13"/>
      <c r="R92" s="238"/>
      <c r="S92" s="413">
        <f t="shared" si="3"/>
        <v>0</v>
      </c>
      <c r="T92" s="413"/>
    </row>
    <row r="93" spans="2:20" s="18" customFormat="1" ht="13.5" x14ac:dyDescent="0.35">
      <c r="B93" s="507" t="s">
        <v>180</v>
      </c>
      <c r="C93" s="508"/>
      <c r="D93" s="509"/>
      <c r="E93" s="19"/>
      <c r="F93" s="20"/>
      <c r="G93" s="516" t="s">
        <v>181</v>
      </c>
      <c r="H93" s="516"/>
      <c r="I93" s="516"/>
      <c r="J93" s="516"/>
      <c r="K93" s="516"/>
      <c r="L93" s="516"/>
      <c r="M93" s="517"/>
      <c r="N93" s="15" t="s">
        <v>182</v>
      </c>
      <c r="O93" s="21"/>
      <c r="P93" s="21"/>
      <c r="Q93" s="17"/>
      <c r="R93" s="21"/>
      <c r="S93" s="413">
        <f t="shared" si="3"/>
        <v>0</v>
      </c>
      <c r="T93" s="413"/>
    </row>
    <row r="94" spans="2:20" x14ac:dyDescent="0.35">
      <c r="B94" s="507" t="s">
        <v>183</v>
      </c>
      <c r="C94" s="508"/>
      <c r="D94" s="509"/>
      <c r="E94" s="22"/>
      <c r="F94" s="23"/>
      <c r="G94" s="23"/>
      <c r="H94" s="510" t="s">
        <v>184</v>
      </c>
      <c r="I94" s="510"/>
      <c r="J94" s="510"/>
      <c r="K94" s="510"/>
      <c r="L94" s="510"/>
      <c r="M94" s="511"/>
      <c r="N94" s="24"/>
      <c r="O94" s="16">
        <f>O88+O93</f>
        <v>0</v>
      </c>
      <c r="P94" s="25">
        <v>0</v>
      </c>
      <c r="Q94" s="17"/>
      <c r="R94" s="25">
        <v>0</v>
      </c>
      <c r="S94" s="413">
        <f t="shared" si="3"/>
        <v>0</v>
      </c>
      <c r="T94" s="413"/>
    </row>
    <row r="95" spans="2:20" x14ac:dyDescent="0.35">
      <c r="B95" s="507" t="s">
        <v>185</v>
      </c>
      <c r="C95" s="508"/>
      <c r="D95" s="509"/>
      <c r="E95" s="22"/>
      <c r="F95" s="23"/>
      <c r="G95" s="23"/>
      <c r="H95" s="510" t="s">
        <v>186</v>
      </c>
      <c r="I95" s="510"/>
      <c r="J95" s="510"/>
      <c r="K95" s="510"/>
      <c r="L95" s="510"/>
      <c r="M95" s="511"/>
      <c r="N95" s="24"/>
      <c r="O95" s="25">
        <v>0</v>
      </c>
      <c r="P95" s="25">
        <v>0</v>
      </c>
      <c r="Q95" s="17"/>
      <c r="R95" s="25">
        <v>0</v>
      </c>
      <c r="S95" s="413">
        <f t="shared" si="3"/>
        <v>0</v>
      </c>
      <c r="T95" s="413"/>
    </row>
    <row r="96" spans="2:20" ht="14.25" customHeight="1" x14ac:dyDescent="0.35">
      <c r="B96" s="507" t="s">
        <v>187</v>
      </c>
      <c r="C96" s="508"/>
      <c r="D96" s="509"/>
      <c r="E96" s="22"/>
      <c r="F96" s="23"/>
      <c r="H96" s="38"/>
      <c r="I96" s="48" t="s">
        <v>188</v>
      </c>
      <c r="J96" s="38"/>
      <c r="K96" s="38"/>
      <c r="L96" s="23"/>
      <c r="M96" s="23"/>
      <c r="N96" s="15"/>
      <c r="O96" s="16">
        <f>SUM(O94:O95)</f>
        <v>0</v>
      </c>
      <c r="P96" s="16">
        <f>SUM(P94:P95)</f>
        <v>0</v>
      </c>
      <c r="Q96" s="17"/>
      <c r="R96" s="16">
        <f>SUM(R94:R95)</f>
        <v>0</v>
      </c>
      <c r="S96" s="413">
        <f t="shared" si="3"/>
        <v>0</v>
      </c>
      <c r="T96" s="413"/>
    </row>
    <row r="97" spans="2:20" x14ac:dyDescent="0.35">
      <c r="B97" s="507" t="s">
        <v>189</v>
      </c>
      <c r="C97" s="508"/>
      <c r="D97" s="509"/>
      <c r="E97" s="22"/>
      <c r="F97" s="23"/>
      <c r="G97" s="23"/>
      <c r="H97" s="41"/>
      <c r="I97" s="41"/>
      <c r="J97" s="41"/>
      <c r="K97" s="41"/>
      <c r="L97" s="41"/>
      <c r="M97" s="47"/>
      <c r="N97" s="24"/>
      <c r="O97" s="25"/>
      <c r="P97" s="25"/>
      <c r="Q97" s="17"/>
      <c r="R97" s="25"/>
      <c r="S97" s="413">
        <f t="shared" si="3"/>
        <v>0</v>
      </c>
      <c r="T97" s="413"/>
    </row>
    <row r="98" spans="2:20" s="18" customFormat="1" ht="14.25" customHeight="1" x14ac:dyDescent="0.35">
      <c r="B98" s="507" t="s">
        <v>190</v>
      </c>
      <c r="C98" s="508"/>
      <c r="D98" s="509"/>
      <c r="E98" s="19"/>
      <c r="G98" s="27"/>
      <c r="H98" s="27"/>
      <c r="I98" s="27"/>
      <c r="J98" s="27"/>
      <c r="K98" s="27" t="s">
        <v>191</v>
      </c>
      <c r="L98" s="27"/>
      <c r="M98" s="28"/>
      <c r="N98" s="15"/>
      <c r="O98" s="16">
        <f>O91-O96</f>
        <v>0</v>
      </c>
      <c r="P98" s="16">
        <f>P91-P96</f>
        <v>0</v>
      </c>
      <c r="Q98" s="16">
        <v>0</v>
      </c>
      <c r="R98" s="16">
        <f>R91-R96</f>
        <v>0</v>
      </c>
      <c r="S98" s="413">
        <f t="shared" si="3"/>
        <v>0</v>
      </c>
      <c r="T98" s="413"/>
    </row>
    <row r="99" spans="2:20" s="18" customFormat="1" ht="13.5" x14ac:dyDescent="0.35">
      <c r="B99" s="507" t="s">
        <v>192</v>
      </c>
      <c r="C99" s="508"/>
      <c r="D99" s="509"/>
      <c r="E99" s="73"/>
      <c r="F99" s="74"/>
      <c r="G99" s="74"/>
      <c r="H99" s="74"/>
      <c r="I99" s="74"/>
      <c r="J99" s="74"/>
      <c r="K99" s="74"/>
      <c r="L99" s="74"/>
      <c r="M99" s="75"/>
      <c r="N99" s="76"/>
      <c r="O99" s="77"/>
      <c r="P99" s="77"/>
      <c r="Q99" s="17"/>
      <c r="R99" s="77"/>
      <c r="S99" s="413">
        <f t="shared" si="3"/>
        <v>0</v>
      </c>
      <c r="T99" s="413"/>
    </row>
    <row r="100" spans="2:20" s="4" customFormat="1" x14ac:dyDescent="0.35">
      <c r="B100" s="520" t="s">
        <v>193</v>
      </c>
      <c r="C100" s="521"/>
      <c r="D100" s="522"/>
      <c r="E100" s="78"/>
      <c r="F100" s="524" t="s">
        <v>194</v>
      </c>
      <c r="G100" s="524"/>
      <c r="H100" s="524"/>
      <c r="I100" s="524"/>
      <c r="J100" s="524"/>
      <c r="K100" s="524"/>
      <c r="L100" s="524"/>
      <c r="M100" s="525"/>
      <c r="N100" s="79" t="s">
        <v>195</v>
      </c>
      <c r="O100" s="192">
        <f>SUM(O84+O98)</f>
        <v>-1163493350083</v>
      </c>
      <c r="P100" s="192">
        <f>SUM(P84+P98)</f>
        <v>-1142866536771</v>
      </c>
      <c r="Q100" s="17">
        <f>P100/O100</f>
        <v>0.98227165345592349</v>
      </c>
      <c r="R100" s="192">
        <f>SUM(R84+R98)</f>
        <v>-1170494298155.74</v>
      </c>
      <c r="S100" s="413">
        <f t="shared" si="3"/>
        <v>27627761384.73999</v>
      </c>
      <c r="T100" s="413">
        <f t="shared" ref="T100" si="4">SUM(S100/R100*100)</f>
        <v>-2.3603499332094979</v>
      </c>
    </row>
    <row r="101" spans="2:20" x14ac:dyDescent="0.35">
      <c r="O101" s="53"/>
      <c r="P101" s="53"/>
      <c r="S101" s="413">
        <f t="shared" si="3"/>
        <v>0</v>
      </c>
    </row>
    <row r="102" spans="2:20" ht="18.75" customHeight="1" x14ac:dyDescent="0.35">
      <c r="O102" s="53"/>
      <c r="P102" s="81" t="s">
        <v>568</v>
      </c>
      <c r="Q102" s="426"/>
    </row>
    <row r="103" spans="2:20" x14ac:dyDescent="0.35">
      <c r="O103" s="53"/>
      <c r="Q103" s="80"/>
      <c r="R103" s="81"/>
    </row>
    <row r="104" spans="2:20" x14ac:dyDescent="0.35">
      <c r="O104" s="82"/>
      <c r="P104" s="512" t="s">
        <v>561</v>
      </c>
      <c r="Q104" s="512"/>
    </row>
    <row r="105" spans="2:20" x14ac:dyDescent="0.35">
      <c r="P105" s="81"/>
      <c r="Q105" s="83"/>
      <c r="R105" s="84"/>
    </row>
    <row r="106" spans="2:20" x14ac:dyDescent="0.35">
      <c r="P106" s="81"/>
      <c r="Q106" s="83"/>
      <c r="R106" s="84"/>
    </row>
    <row r="107" spans="2:20" x14ac:dyDescent="0.35">
      <c r="O107" s="85"/>
      <c r="P107" s="86"/>
      <c r="Q107" s="83"/>
      <c r="R107" s="84"/>
    </row>
    <row r="108" spans="2:20" ht="15.75" customHeight="1" x14ac:dyDescent="0.35">
      <c r="P108" s="523" t="s">
        <v>547</v>
      </c>
      <c r="Q108" s="523"/>
    </row>
    <row r="109" spans="2:20" x14ac:dyDescent="0.35">
      <c r="P109" s="410" t="s">
        <v>548</v>
      </c>
      <c r="Q109" s="88"/>
      <c r="R109" s="89"/>
    </row>
    <row r="110" spans="2:20" x14ac:dyDescent="0.35">
      <c r="P110" s="91"/>
      <c r="Q110" s="90"/>
      <c r="R110" s="92"/>
    </row>
    <row r="111" spans="2:20" x14ac:dyDescent="0.35">
      <c r="O111" s="93"/>
      <c r="P111" s="91"/>
    </row>
    <row r="125" spans="16:17" x14ac:dyDescent="0.3">
      <c r="P125" s="94">
        <v>390557369202.47052</v>
      </c>
      <c r="Q125" s="2" t="s">
        <v>196</v>
      </c>
    </row>
    <row r="126" spans="16:17" x14ac:dyDescent="0.3">
      <c r="P126" s="94">
        <v>390557369202.47052</v>
      </c>
      <c r="Q126" s="2" t="s">
        <v>197</v>
      </c>
    </row>
    <row r="127" spans="16:17" x14ac:dyDescent="0.3">
      <c r="P127" s="94">
        <v>390555050891.14044</v>
      </c>
      <c r="Q127" s="2" t="s">
        <v>198</v>
      </c>
    </row>
    <row r="128" spans="16:17" x14ac:dyDescent="0.35">
      <c r="P128" s="1">
        <f>SUM(P126-P127)</f>
        <v>2318311.330078125</v>
      </c>
      <c r="Q128" s="2" t="s">
        <v>199</v>
      </c>
    </row>
  </sheetData>
  <mergeCells count="151">
    <mergeCell ref="B89:D89"/>
    <mergeCell ref="H89:M89"/>
    <mergeCell ref="B90:D90"/>
    <mergeCell ref="H90:M90"/>
    <mergeCell ref="B91:D91"/>
    <mergeCell ref="B92:D92"/>
    <mergeCell ref="B86:D86"/>
    <mergeCell ref="F86:M86"/>
    <mergeCell ref="B87:D87"/>
    <mergeCell ref="G87:M87"/>
    <mergeCell ref="B88:D88"/>
    <mergeCell ref="H88:M88"/>
    <mergeCell ref="P108:Q108"/>
    <mergeCell ref="B96:D96"/>
    <mergeCell ref="B97:D97"/>
    <mergeCell ref="B98:D98"/>
    <mergeCell ref="B99:D99"/>
    <mergeCell ref="B100:D100"/>
    <mergeCell ref="F100:M100"/>
    <mergeCell ref="B93:D93"/>
    <mergeCell ref="G93:M93"/>
    <mergeCell ref="B94:D94"/>
    <mergeCell ref="H94:M94"/>
    <mergeCell ref="B95:D95"/>
    <mergeCell ref="H95:M95"/>
    <mergeCell ref="B80:D80"/>
    <mergeCell ref="B81:D81"/>
    <mergeCell ref="B82:D82"/>
    <mergeCell ref="B83:D83"/>
    <mergeCell ref="B84:D84"/>
    <mergeCell ref="B85:D85"/>
    <mergeCell ref="B75:D75"/>
    <mergeCell ref="B76:D76"/>
    <mergeCell ref="B77:D77"/>
    <mergeCell ref="B78:D78"/>
    <mergeCell ref="H78:M78"/>
    <mergeCell ref="B79:D79"/>
    <mergeCell ref="B72:D72"/>
    <mergeCell ref="H72:M72"/>
    <mergeCell ref="B73:D73"/>
    <mergeCell ref="H73:M73"/>
    <mergeCell ref="B74:D74"/>
    <mergeCell ref="I74:M74"/>
    <mergeCell ref="B67:D67"/>
    <mergeCell ref="B68:D68"/>
    <mergeCell ref="B69:D69"/>
    <mergeCell ref="B70:D70"/>
    <mergeCell ref="F70:M70"/>
    <mergeCell ref="B71:D71"/>
    <mergeCell ref="B63:D63"/>
    <mergeCell ref="B64:D64"/>
    <mergeCell ref="B65:D65"/>
    <mergeCell ref="G65:M65"/>
    <mergeCell ref="B66:D66"/>
    <mergeCell ref="H66:M66"/>
    <mergeCell ref="B60:D60"/>
    <mergeCell ref="H60:M60"/>
    <mergeCell ref="B61:D61"/>
    <mergeCell ref="H61:M61"/>
    <mergeCell ref="B62:D62"/>
    <mergeCell ref="H62:M62"/>
    <mergeCell ref="B57:D57"/>
    <mergeCell ref="H57:M57"/>
    <mergeCell ref="B58:D58"/>
    <mergeCell ref="H58:M58"/>
    <mergeCell ref="B59:D59"/>
    <mergeCell ref="H59:M59"/>
    <mergeCell ref="B53:D53"/>
    <mergeCell ref="H53:M53"/>
    <mergeCell ref="B54:D54"/>
    <mergeCell ref="B55:D55"/>
    <mergeCell ref="B56:D56"/>
    <mergeCell ref="G56:M56"/>
    <mergeCell ref="B50:D50"/>
    <mergeCell ref="H50:M50"/>
    <mergeCell ref="B51:D51"/>
    <mergeCell ref="H51:M51"/>
    <mergeCell ref="B52:D52"/>
    <mergeCell ref="H52:M52"/>
    <mergeCell ref="B47:D47"/>
    <mergeCell ref="F47:M47"/>
    <mergeCell ref="B48:D48"/>
    <mergeCell ref="G48:M48"/>
    <mergeCell ref="B49:D49"/>
    <mergeCell ref="H49:M49"/>
    <mergeCell ref="B42:D42"/>
    <mergeCell ref="B43:D43"/>
    <mergeCell ref="B44:D44"/>
    <mergeCell ref="I44:M44"/>
    <mergeCell ref="B45:D45"/>
    <mergeCell ref="B46:D46"/>
    <mergeCell ref="B38:D38"/>
    <mergeCell ref="B39:D39"/>
    <mergeCell ref="G39:M39"/>
    <mergeCell ref="B40:D40"/>
    <mergeCell ref="H40:L40"/>
    <mergeCell ref="B41:D41"/>
    <mergeCell ref="G25:M25"/>
    <mergeCell ref="B26:D26"/>
    <mergeCell ref="H26:M26"/>
    <mergeCell ref="B34:D34"/>
    <mergeCell ref="I34:M34"/>
    <mergeCell ref="B35:D35"/>
    <mergeCell ref="I35:M35"/>
    <mergeCell ref="B36:D36"/>
    <mergeCell ref="B37:D37"/>
    <mergeCell ref="H37:M37"/>
    <mergeCell ref="B30:D30"/>
    <mergeCell ref="I30:M30"/>
    <mergeCell ref="B31:D31"/>
    <mergeCell ref="I31:M31"/>
    <mergeCell ref="B32:D32"/>
    <mergeCell ref="B33:D33"/>
    <mergeCell ref="H33:M33"/>
    <mergeCell ref="B20:D20"/>
    <mergeCell ref="H20:M20"/>
    <mergeCell ref="B21:D21"/>
    <mergeCell ref="H21:M21"/>
    <mergeCell ref="B22:D22"/>
    <mergeCell ref="H22:M22"/>
    <mergeCell ref="P104:Q104"/>
    <mergeCell ref="P12:P15"/>
    <mergeCell ref="Q12:Q15"/>
    <mergeCell ref="B17:D17"/>
    <mergeCell ref="F17:M17"/>
    <mergeCell ref="B18:D18"/>
    <mergeCell ref="G18:M18"/>
    <mergeCell ref="B19:D19"/>
    <mergeCell ref="H19:M19"/>
    <mergeCell ref="B27:D27"/>
    <mergeCell ref="I27:M27"/>
    <mergeCell ref="B28:D28"/>
    <mergeCell ref="I28:M28"/>
    <mergeCell ref="B29:D29"/>
    <mergeCell ref="I29:M29"/>
    <mergeCell ref="B23:D23"/>
    <mergeCell ref="B24:D24"/>
    <mergeCell ref="B25:D25"/>
    <mergeCell ref="S12:S15"/>
    <mergeCell ref="T12:T15"/>
    <mergeCell ref="R12:R15"/>
    <mergeCell ref="A1:Q1"/>
    <mergeCell ref="B12:D15"/>
    <mergeCell ref="E12:M15"/>
    <mergeCell ref="N12:N15"/>
    <mergeCell ref="O12:O15"/>
    <mergeCell ref="B3:R3"/>
    <mergeCell ref="B6:R6"/>
    <mergeCell ref="B7:R7"/>
    <mergeCell ref="B9:R9"/>
    <mergeCell ref="B10:R10"/>
  </mergeCells>
  <pageMargins left="0.51181102362204722" right="0.31496062992125984" top="0.74803149606299213" bottom="1.3385826771653544" header="0.31496062992125984" footer="0.31496062992125984"/>
  <pageSetup paperSize="5" scale="61" orientation="portrait" horizontalDpi="4294967293" r:id="rId1"/>
  <rowBreaks count="2" manualBreakCount="2">
    <brk id="85" max="22" man="1"/>
    <brk id="110" max="22" man="1"/>
  </rowBreaks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3"/>
  <sheetViews>
    <sheetView topLeftCell="A10" workbookViewId="0">
      <selection activeCell="F31" sqref="F31"/>
    </sheetView>
  </sheetViews>
  <sheetFormatPr defaultColWidth="9" defaultRowHeight="14.5" x14ac:dyDescent="0.3"/>
  <cols>
    <col min="1" max="2" width="1.81640625" style="194" customWidth="1"/>
    <col min="3" max="3" width="5.1796875" style="194" customWidth="1"/>
    <col min="4" max="4" width="1.453125" style="194" customWidth="1"/>
    <col min="5" max="5" width="24.81640625" style="194" customWidth="1"/>
    <col min="6" max="6" width="9.1796875" style="194" customWidth="1"/>
    <col min="7" max="7" width="7.453125" style="194" hidden="1" customWidth="1"/>
    <col min="8" max="8" width="7.453125" style="194" customWidth="1"/>
    <col min="9" max="10" width="19" style="194" bestFit="1" customWidth="1"/>
    <col min="11" max="11" width="9.1796875" style="166" customWidth="1"/>
    <col min="12" max="12" width="23" style="166" customWidth="1"/>
    <col min="13" max="257" width="9.1796875" style="166" customWidth="1"/>
    <col min="258" max="16384" width="9" style="167"/>
  </cols>
  <sheetData>
    <row r="1" spans="1:12" x14ac:dyDescent="0.3">
      <c r="A1" s="164" t="s">
        <v>297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 x14ac:dyDescent="0.3">
      <c r="A2" s="164"/>
      <c r="B2" s="165"/>
      <c r="C2" s="165"/>
      <c r="D2" s="165"/>
      <c r="E2" s="165"/>
      <c r="F2" s="165"/>
      <c r="G2" s="165"/>
      <c r="H2" s="165"/>
      <c r="I2" s="165"/>
      <c r="J2" s="165"/>
    </row>
    <row r="3" spans="1:12" x14ac:dyDescent="0.3">
      <c r="A3" s="164"/>
      <c r="B3" s="165"/>
      <c r="C3" s="165"/>
      <c r="D3" s="165"/>
      <c r="E3" s="165"/>
      <c r="F3" s="165"/>
      <c r="G3" s="165"/>
      <c r="H3" s="165"/>
      <c r="I3" s="165"/>
      <c r="J3" s="165"/>
    </row>
    <row r="4" spans="1:12" ht="15" customHeight="1" x14ac:dyDescent="0.3">
      <c r="A4" s="543" t="s">
        <v>2</v>
      </c>
      <c r="B4" s="543"/>
      <c r="C4" s="543"/>
      <c r="D4" s="543"/>
      <c r="E4" s="543"/>
      <c r="F4" s="543"/>
      <c r="G4" s="543"/>
      <c r="H4" s="543"/>
      <c r="I4" s="543"/>
      <c r="J4" s="543"/>
    </row>
    <row r="5" spans="1:12" ht="15" customHeight="1" x14ac:dyDescent="0.3">
      <c r="A5" s="543" t="s">
        <v>298</v>
      </c>
      <c r="B5" s="543"/>
      <c r="C5" s="543"/>
      <c r="D5" s="543"/>
      <c r="E5" s="543"/>
      <c r="F5" s="543"/>
      <c r="G5" s="543"/>
      <c r="H5" s="543"/>
      <c r="I5" s="543"/>
      <c r="J5" s="543"/>
    </row>
    <row r="6" spans="1:12" ht="15" customHeight="1" x14ac:dyDescent="0.3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2" ht="15.75" customHeight="1" x14ac:dyDescent="0.3">
      <c r="A7" s="543" t="s">
        <v>299</v>
      </c>
      <c r="B7" s="543"/>
      <c r="C7" s="543"/>
      <c r="D7" s="543"/>
      <c r="E7" s="543"/>
      <c r="F7" s="543"/>
      <c r="G7" s="543"/>
      <c r="H7" s="543"/>
      <c r="I7" s="543"/>
      <c r="J7" s="543"/>
    </row>
    <row r="8" spans="1:12" ht="15" customHeight="1" x14ac:dyDescent="0.3">
      <c r="A8" s="544" t="s">
        <v>300</v>
      </c>
      <c r="B8" s="544"/>
      <c r="C8" s="544"/>
      <c r="D8" s="544"/>
      <c r="E8" s="544"/>
      <c r="F8" s="544"/>
      <c r="G8" s="544"/>
      <c r="H8" s="544"/>
      <c r="I8" s="544"/>
      <c r="J8" s="544"/>
    </row>
    <row r="9" spans="1:12" x14ac:dyDescent="0.3">
      <c r="A9" s="165"/>
      <c r="B9" s="165"/>
      <c r="C9" s="165"/>
      <c r="D9" s="165"/>
      <c r="E9" s="165"/>
      <c r="F9" s="165"/>
      <c r="G9" s="165"/>
      <c r="H9" s="165"/>
      <c r="I9" s="165"/>
      <c r="J9" s="165"/>
    </row>
    <row r="10" spans="1:12" x14ac:dyDescent="0.3">
      <c r="A10" s="165"/>
      <c r="B10" s="165"/>
      <c r="C10" s="165"/>
      <c r="D10" s="545" t="s">
        <v>4</v>
      </c>
      <c r="E10" s="546"/>
      <c r="F10" s="546"/>
      <c r="G10" s="546"/>
      <c r="H10" s="546"/>
      <c r="I10" s="546"/>
      <c r="J10" s="546"/>
    </row>
    <row r="11" spans="1:12" ht="15" customHeight="1" x14ac:dyDescent="0.3">
      <c r="A11" s="547" t="s">
        <v>6</v>
      </c>
      <c r="B11" s="547"/>
      <c r="C11" s="547"/>
      <c r="D11" s="547"/>
      <c r="E11" s="547"/>
      <c r="F11" s="547"/>
      <c r="G11" s="547"/>
      <c r="H11" s="169" t="s">
        <v>7</v>
      </c>
      <c r="I11" s="169">
        <v>2021</v>
      </c>
      <c r="J11" s="170">
        <v>2020</v>
      </c>
      <c r="K11" s="171"/>
    </row>
    <row r="12" spans="1:12" x14ac:dyDescent="0.3">
      <c r="A12" s="172"/>
      <c r="B12" s="173"/>
      <c r="C12" s="173"/>
      <c r="D12" s="173"/>
      <c r="E12" s="173"/>
      <c r="F12" s="173"/>
      <c r="G12" s="174"/>
      <c r="H12" s="175"/>
      <c r="I12" s="175"/>
      <c r="J12" s="175"/>
      <c r="K12" s="171"/>
    </row>
    <row r="13" spans="1:12" x14ac:dyDescent="0.3">
      <c r="A13" s="176"/>
      <c r="B13" s="541" t="s">
        <v>301</v>
      </c>
      <c r="C13" s="541"/>
      <c r="D13" s="541"/>
      <c r="E13" s="541"/>
      <c r="F13" s="541"/>
      <c r="G13" s="542"/>
      <c r="H13" s="177" t="s">
        <v>302</v>
      </c>
      <c r="I13" s="178">
        <v>-139578696623.89001</v>
      </c>
      <c r="J13" s="179">
        <v>-183797246963.35001</v>
      </c>
      <c r="K13" s="171"/>
      <c r="L13" s="180"/>
    </row>
    <row r="14" spans="1:12" ht="29.25" customHeight="1" x14ac:dyDescent="0.3">
      <c r="A14" s="176"/>
      <c r="B14" s="548" t="s">
        <v>303</v>
      </c>
      <c r="C14" s="548"/>
      <c r="D14" s="548"/>
      <c r="E14" s="548"/>
      <c r="F14" s="548"/>
      <c r="G14" s="549"/>
      <c r="H14" s="181" t="s">
        <v>304</v>
      </c>
      <c r="I14" s="178">
        <v>-139578696623.89001</v>
      </c>
      <c r="J14" s="179">
        <v>-183797246963.35001</v>
      </c>
      <c r="K14" s="171"/>
      <c r="L14" s="182"/>
    </row>
    <row r="15" spans="1:12" x14ac:dyDescent="0.3">
      <c r="A15" s="176"/>
      <c r="B15" s="183"/>
      <c r="C15" s="550" t="s">
        <v>305</v>
      </c>
      <c r="D15" s="550"/>
      <c r="E15" s="550"/>
      <c r="F15" s="550"/>
      <c r="G15" s="551"/>
      <c r="H15" s="184"/>
      <c r="I15" s="185">
        <f>SUM(I13-I14)</f>
        <v>0</v>
      </c>
      <c r="J15" s="185">
        <f>SUM(J13-J14)</f>
        <v>0</v>
      </c>
      <c r="K15" s="171"/>
      <c r="L15" s="182"/>
    </row>
    <row r="16" spans="1:12" x14ac:dyDescent="0.3">
      <c r="A16" s="176"/>
      <c r="B16" s="541" t="s">
        <v>306</v>
      </c>
      <c r="C16" s="541"/>
      <c r="D16" s="541"/>
      <c r="E16" s="541"/>
      <c r="F16" s="541"/>
      <c r="G16" s="542"/>
      <c r="H16" s="181" t="s">
        <v>307</v>
      </c>
      <c r="I16" s="179">
        <v>-190563587874.20001</v>
      </c>
      <c r="J16" s="178">
        <v>-139578696623.89001</v>
      </c>
      <c r="K16" s="171"/>
      <c r="L16" s="180"/>
    </row>
    <row r="17" spans="1:13" x14ac:dyDescent="0.3">
      <c r="A17" s="176"/>
      <c r="B17" s="183"/>
      <c r="C17" s="550" t="s">
        <v>308</v>
      </c>
      <c r="D17" s="550"/>
      <c r="E17" s="550"/>
      <c r="F17" s="550"/>
      <c r="G17" s="551"/>
      <c r="H17" s="184"/>
      <c r="I17" s="186">
        <f>SUM(I15:I16)</f>
        <v>-190563587874.20001</v>
      </c>
      <c r="J17" s="186">
        <f>SUM(J15:J16)</f>
        <v>-139578696623.89001</v>
      </c>
      <c r="K17" s="171"/>
      <c r="L17" s="182"/>
    </row>
    <row r="18" spans="1:13" x14ac:dyDescent="0.3">
      <c r="A18" s="176"/>
      <c r="B18" s="541" t="s">
        <v>309</v>
      </c>
      <c r="C18" s="541"/>
      <c r="D18" s="541"/>
      <c r="E18" s="541"/>
      <c r="F18" s="541"/>
      <c r="G18" s="542"/>
      <c r="H18" s="177" t="s">
        <v>310</v>
      </c>
      <c r="I18" s="179">
        <v>0</v>
      </c>
      <c r="J18" s="179">
        <v>0</v>
      </c>
      <c r="K18" s="171"/>
      <c r="L18" s="182"/>
    </row>
    <row r="19" spans="1:13" x14ac:dyDescent="0.3">
      <c r="A19" s="187"/>
      <c r="B19" s="534" t="s">
        <v>311</v>
      </c>
      <c r="C19" s="534"/>
      <c r="D19" s="534"/>
      <c r="E19" s="534"/>
      <c r="F19" s="534"/>
      <c r="G19" s="535"/>
      <c r="H19" s="188"/>
      <c r="I19" s="179">
        <v>0</v>
      </c>
      <c r="J19" s="179">
        <v>0</v>
      </c>
      <c r="K19" s="171"/>
      <c r="L19" s="182"/>
    </row>
    <row r="20" spans="1:13" x14ac:dyDescent="0.3">
      <c r="A20" s="189"/>
      <c r="B20" s="190"/>
      <c r="C20" s="536" t="s">
        <v>312</v>
      </c>
      <c r="D20" s="536"/>
      <c r="E20" s="536"/>
      <c r="F20" s="536"/>
      <c r="G20" s="537"/>
      <c r="H20" s="191" t="s">
        <v>313</v>
      </c>
      <c r="I20" s="192">
        <f>SUM(I17:I19)</f>
        <v>-190563587874.20001</v>
      </c>
      <c r="J20" s="192">
        <f>SUM(J17:J19)</f>
        <v>-139578696623.89001</v>
      </c>
      <c r="K20" s="171"/>
      <c r="L20" s="180"/>
      <c r="M20" s="193">
        <f>L20/J20</f>
        <v>0</v>
      </c>
    </row>
    <row r="21" spans="1:13" x14ac:dyDescent="0.3">
      <c r="A21" s="165"/>
      <c r="B21" s="165"/>
      <c r="C21" s="165"/>
      <c r="D21" s="165"/>
      <c r="E21" s="165"/>
      <c r="F21" s="165"/>
      <c r="G21" s="165"/>
      <c r="H21" s="165"/>
      <c r="I21" s="165"/>
      <c r="J21" s="165"/>
    </row>
    <row r="22" spans="1:13" ht="18" x14ac:dyDescent="0.3">
      <c r="A22" s="165"/>
      <c r="B22" s="165"/>
      <c r="C22" s="165"/>
      <c r="D22" s="165"/>
      <c r="E22" s="165"/>
      <c r="G22" s="195"/>
      <c r="H22" s="195"/>
      <c r="I22" s="538" t="e">
        <f>'LRA '!#REF!</f>
        <v>#REF!</v>
      </c>
      <c r="J22" s="538"/>
      <c r="K22" s="196"/>
      <c r="L22" s="197"/>
    </row>
    <row r="23" spans="1:13" ht="15" customHeight="1" x14ac:dyDescent="0.3">
      <c r="A23" s="165"/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3" ht="18.75" customHeight="1" x14ac:dyDescent="0.3">
      <c r="A24" s="165"/>
      <c r="B24" s="165"/>
      <c r="C24" s="165"/>
      <c r="D24" s="165"/>
      <c r="E24" s="165"/>
      <c r="F24" s="198"/>
      <c r="G24" s="195"/>
      <c r="H24" s="199"/>
      <c r="I24" s="539" t="e">
        <f>'LRA '!#REF!</f>
        <v>#REF!</v>
      </c>
      <c r="J24" s="539"/>
    </row>
    <row r="25" spans="1:13" x14ac:dyDescent="0.3">
      <c r="I25" s="165"/>
      <c r="J25" s="165"/>
    </row>
    <row r="26" spans="1:13" x14ac:dyDescent="0.3">
      <c r="E26" s="200"/>
      <c r="I26" s="201"/>
      <c r="J26" s="202"/>
    </row>
    <row r="27" spans="1:13" x14ac:dyDescent="0.3">
      <c r="I27" s="165"/>
      <c r="J27" s="203"/>
    </row>
    <row r="28" spans="1:13" ht="13.75" customHeight="1" x14ac:dyDescent="0.3">
      <c r="G28" s="204"/>
      <c r="H28" s="204"/>
      <c r="I28" s="540" t="e">
        <f>'LRA '!#REF!</f>
        <v>#REF!</v>
      </c>
      <c r="J28" s="540"/>
    </row>
    <row r="29" spans="1:13" x14ac:dyDescent="0.3">
      <c r="I29" s="194" t="str">
        <f>'LRA '!$P$109</f>
        <v>NIP. 196910031998031005</v>
      </c>
    </row>
    <row r="30" spans="1:13" x14ac:dyDescent="0.3">
      <c r="I30" s="205"/>
    </row>
    <row r="31" spans="1:13" x14ac:dyDescent="0.3">
      <c r="I31" s="205"/>
    </row>
    <row r="32" spans="1:13" x14ac:dyDescent="0.3">
      <c r="I32" s="205"/>
    </row>
    <row r="33" spans="9:9" x14ac:dyDescent="0.3">
      <c r="I33" s="205"/>
    </row>
  </sheetData>
  <mergeCells count="17">
    <mergeCell ref="B18:G18"/>
    <mergeCell ref="A4:J4"/>
    <mergeCell ref="A5:J5"/>
    <mergeCell ref="A7:J7"/>
    <mergeCell ref="A8:J8"/>
    <mergeCell ref="D10:J10"/>
    <mergeCell ref="A11:G11"/>
    <mergeCell ref="B13:G13"/>
    <mergeCell ref="B14:G14"/>
    <mergeCell ref="C15:G15"/>
    <mergeCell ref="B16:G16"/>
    <mergeCell ref="C17:G17"/>
    <mergeCell ref="B19:G19"/>
    <mergeCell ref="C20:G20"/>
    <mergeCell ref="I22:J22"/>
    <mergeCell ref="I24:J24"/>
    <mergeCell ref="I28:J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view="pageBreakPreview" topLeftCell="E73" zoomScale="70" zoomScaleNormal="70" zoomScaleSheetLayoutView="70" workbookViewId="0">
      <selection activeCell="R80" sqref="R80"/>
    </sheetView>
  </sheetViews>
  <sheetFormatPr defaultColWidth="9.1796875" defaultRowHeight="13" x14ac:dyDescent="0.3"/>
  <cols>
    <col min="1" max="1" width="1.453125" style="96" customWidth="1"/>
    <col min="2" max="2" width="2" style="96" customWidth="1"/>
    <col min="3" max="3" width="2" style="295" customWidth="1"/>
    <col min="4" max="4" width="1.81640625" style="96" customWidth="1"/>
    <col min="5" max="5" width="1.54296875" style="96" customWidth="1"/>
    <col min="6" max="6" width="2.1796875" style="96" customWidth="1"/>
    <col min="7" max="7" width="2" style="96" customWidth="1"/>
    <col min="8" max="8" width="2.81640625" style="96" customWidth="1"/>
    <col min="9" max="9" width="3.54296875" style="96" customWidth="1"/>
    <col min="10" max="11" width="9.1796875" style="96"/>
    <col min="12" max="12" width="30.453125" style="96" customWidth="1"/>
    <col min="13" max="13" width="11.1796875" style="96" customWidth="1"/>
    <col min="14" max="14" width="20.81640625" style="294" hidden="1" customWidth="1"/>
    <col min="15" max="15" width="22.54296875" style="96" hidden="1" customWidth="1"/>
    <col min="16" max="17" width="16.81640625" style="96" hidden="1" customWidth="1"/>
    <col min="18" max="18" width="21" style="402" bestFit="1" customWidth="1"/>
    <col min="19" max="19" width="22.54296875" style="96" customWidth="1"/>
    <col min="20" max="20" width="3" style="96" customWidth="1"/>
    <col min="21" max="21" width="19.36328125" style="96" customWidth="1"/>
    <col min="22" max="22" width="8.36328125" style="96" customWidth="1"/>
    <col min="23" max="23" width="2.453125" style="96" customWidth="1"/>
    <col min="24" max="16384" width="9.1796875" style="96"/>
  </cols>
  <sheetData>
    <row r="1" spans="1:23" x14ac:dyDescent="0.3">
      <c r="A1" s="570"/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3" spans="1:23" x14ac:dyDescent="0.3">
      <c r="B3" s="110" t="s">
        <v>535</v>
      </c>
      <c r="C3" s="293"/>
      <c r="D3" s="110"/>
      <c r="E3" s="110"/>
      <c r="F3" s="110"/>
      <c r="G3" s="110"/>
    </row>
    <row r="5" spans="1:23" ht="13.25" customHeight="1" x14ac:dyDescent="0.3">
      <c r="B5" s="569" t="s">
        <v>2</v>
      </c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428"/>
      <c r="U5" s="466"/>
      <c r="V5" s="466"/>
      <c r="W5" s="466"/>
    </row>
    <row r="6" spans="1:23" ht="13.25" customHeight="1" x14ac:dyDescent="0.3">
      <c r="B6" s="569" t="s">
        <v>538</v>
      </c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428"/>
      <c r="U6" s="466"/>
      <c r="V6" s="466"/>
      <c r="W6" s="466"/>
    </row>
    <row r="7" spans="1:23" ht="13.25" customHeight="1" x14ac:dyDescent="0.3"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428"/>
      <c r="U7" s="466"/>
      <c r="V7" s="466"/>
      <c r="W7" s="466"/>
    </row>
    <row r="8" spans="1:23" ht="13.25" customHeight="1" x14ac:dyDescent="0.3">
      <c r="B8" s="569" t="s">
        <v>425</v>
      </c>
      <c r="C8" s="569"/>
      <c r="D8" s="569"/>
      <c r="E8" s="569"/>
      <c r="F8" s="569"/>
      <c r="G8" s="569"/>
      <c r="H8" s="569"/>
      <c r="I8" s="569"/>
      <c r="J8" s="569"/>
      <c r="K8" s="569"/>
      <c r="L8" s="569"/>
      <c r="M8" s="569"/>
      <c r="N8" s="569"/>
      <c r="O8" s="569"/>
      <c r="P8" s="569"/>
      <c r="Q8" s="569"/>
      <c r="R8" s="569"/>
      <c r="S8" s="569"/>
      <c r="T8" s="428"/>
      <c r="U8" s="466"/>
      <c r="V8" s="466"/>
      <c r="W8" s="466"/>
    </row>
    <row r="9" spans="1:23" ht="13.25" customHeight="1" x14ac:dyDescent="0.3">
      <c r="B9" s="569" t="s">
        <v>567</v>
      </c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69"/>
      <c r="T9" s="428"/>
      <c r="U9" s="466"/>
      <c r="V9" s="466"/>
      <c r="W9" s="466"/>
    </row>
    <row r="10" spans="1:23" ht="13.5" customHeight="1" x14ac:dyDescent="0.35"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7"/>
      <c r="R10" s="403"/>
      <c r="S10" s="298" t="s">
        <v>4</v>
      </c>
      <c r="T10" s="446"/>
      <c r="U10" s="446"/>
      <c r="V10" s="446"/>
      <c r="W10" s="446"/>
    </row>
    <row r="11" spans="1:23" ht="15" customHeight="1" x14ac:dyDescent="0.3">
      <c r="B11" s="571" t="s">
        <v>5</v>
      </c>
      <c r="C11" s="572"/>
      <c r="D11" s="573"/>
      <c r="E11" s="571" t="s">
        <v>6</v>
      </c>
      <c r="F11" s="572"/>
      <c r="G11" s="572"/>
      <c r="H11" s="572"/>
      <c r="I11" s="572"/>
      <c r="J11" s="572"/>
      <c r="K11" s="572"/>
      <c r="L11" s="573"/>
      <c r="M11" s="499" t="s">
        <v>7</v>
      </c>
      <c r="N11" s="577" t="s">
        <v>426</v>
      </c>
      <c r="O11" s="566" t="s">
        <v>427</v>
      </c>
      <c r="P11" s="566" t="s">
        <v>9</v>
      </c>
      <c r="Q11" s="566" t="s">
        <v>10</v>
      </c>
      <c r="R11" s="552" t="s">
        <v>545</v>
      </c>
      <c r="S11" s="579" t="s">
        <v>540</v>
      </c>
      <c r="T11" s="447"/>
      <c r="U11" s="552" t="s">
        <v>565</v>
      </c>
      <c r="V11" s="552" t="s">
        <v>566</v>
      </c>
      <c r="W11" s="447"/>
    </row>
    <row r="12" spans="1:23" x14ac:dyDescent="0.3">
      <c r="B12" s="574"/>
      <c r="C12" s="575"/>
      <c r="D12" s="576"/>
      <c r="E12" s="574"/>
      <c r="F12" s="575"/>
      <c r="G12" s="575"/>
      <c r="H12" s="575"/>
      <c r="I12" s="575"/>
      <c r="J12" s="575"/>
      <c r="K12" s="575"/>
      <c r="L12" s="576"/>
      <c r="M12" s="501"/>
      <c r="N12" s="578"/>
      <c r="O12" s="566"/>
      <c r="P12" s="566"/>
      <c r="Q12" s="566"/>
      <c r="R12" s="552"/>
      <c r="S12" s="579"/>
      <c r="T12" s="447"/>
      <c r="U12" s="552"/>
      <c r="V12" s="552"/>
      <c r="W12" s="447"/>
    </row>
    <row r="13" spans="1:23" x14ac:dyDescent="0.3">
      <c r="B13" s="562" t="s">
        <v>11</v>
      </c>
      <c r="C13" s="563"/>
      <c r="D13" s="564"/>
      <c r="E13" s="299"/>
      <c r="F13" s="565" t="s">
        <v>428</v>
      </c>
      <c r="G13" s="565"/>
      <c r="H13" s="565"/>
      <c r="I13" s="565"/>
      <c r="J13" s="565"/>
      <c r="K13" s="565"/>
      <c r="L13" s="565"/>
      <c r="M13" s="300" t="s">
        <v>429</v>
      </c>
      <c r="N13" s="301"/>
      <c r="O13" s="302"/>
      <c r="P13" s="302"/>
      <c r="Q13" s="302"/>
      <c r="R13" s="349"/>
      <c r="S13" s="429"/>
      <c r="T13" s="448"/>
      <c r="U13" s="448"/>
      <c r="V13" s="448"/>
      <c r="W13" s="448"/>
    </row>
    <row r="14" spans="1:23" ht="15" customHeight="1" x14ac:dyDescent="0.3">
      <c r="B14" s="554">
        <f t="shared" ref="B14:B48" si="0">B13+1</f>
        <v>2</v>
      </c>
      <c r="C14" s="555"/>
      <c r="D14" s="556"/>
      <c r="E14" s="303"/>
      <c r="F14" s="304" t="s">
        <v>430</v>
      </c>
      <c r="G14" s="305"/>
      <c r="H14" s="305"/>
      <c r="I14" s="305"/>
      <c r="J14" s="305"/>
      <c r="K14" s="305"/>
      <c r="L14" s="306"/>
      <c r="M14" s="307" t="s">
        <v>431</v>
      </c>
      <c r="N14" s="308"/>
      <c r="O14" s="307"/>
      <c r="P14" s="307"/>
      <c r="Q14" s="307"/>
      <c r="R14" s="328"/>
      <c r="S14" s="303"/>
      <c r="T14" s="448"/>
      <c r="U14" s="448"/>
      <c r="V14" s="448"/>
      <c r="W14" s="448"/>
    </row>
    <row r="15" spans="1:23" ht="15" customHeight="1" x14ac:dyDescent="0.3">
      <c r="B15" s="554">
        <f t="shared" si="0"/>
        <v>3</v>
      </c>
      <c r="C15" s="555"/>
      <c r="D15" s="556"/>
      <c r="E15" s="303"/>
      <c r="F15" s="304"/>
      <c r="G15" s="304" t="s">
        <v>432</v>
      </c>
      <c r="H15" s="305"/>
      <c r="I15" s="305"/>
      <c r="J15" s="305"/>
      <c r="K15" s="305"/>
      <c r="L15" s="306"/>
      <c r="M15" s="307" t="s">
        <v>433</v>
      </c>
      <c r="N15" s="308"/>
      <c r="O15" s="307"/>
      <c r="P15" s="307"/>
      <c r="Q15" s="307"/>
      <c r="R15" s="328"/>
      <c r="S15" s="303"/>
      <c r="T15" s="448"/>
      <c r="U15" s="448"/>
      <c r="V15" s="448"/>
      <c r="W15" s="448"/>
    </row>
    <row r="16" spans="1:23" ht="15" customHeight="1" x14ac:dyDescent="0.3">
      <c r="B16" s="554">
        <f t="shared" si="0"/>
        <v>4</v>
      </c>
      <c r="C16" s="555"/>
      <c r="D16" s="556"/>
      <c r="E16" s="303"/>
      <c r="F16" s="306"/>
      <c r="H16" s="306" t="s">
        <v>410</v>
      </c>
      <c r="I16" s="306"/>
      <c r="J16" s="306"/>
      <c r="K16" s="306"/>
      <c r="L16" s="306"/>
      <c r="M16" s="307" t="s">
        <v>434</v>
      </c>
      <c r="N16" s="309">
        <v>0</v>
      </c>
      <c r="O16" s="309">
        <v>0</v>
      </c>
      <c r="P16" s="309"/>
      <c r="Q16" s="309"/>
      <c r="R16" s="309">
        <v>0</v>
      </c>
      <c r="S16" s="430">
        <v>0</v>
      </c>
      <c r="T16" s="449"/>
      <c r="U16" s="449">
        <v>0</v>
      </c>
      <c r="V16" s="449">
        <f>SUM(R16-U16)</f>
        <v>0</v>
      </c>
      <c r="W16" s="449"/>
    </row>
    <row r="17" spans="2:23" ht="15" customHeight="1" x14ac:dyDescent="0.3">
      <c r="B17" s="554">
        <f t="shared" si="0"/>
        <v>5</v>
      </c>
      <c r="C17" s="555"/>
      <c r="D17" s="556"/>
      <c r="E17" s="303"/>
      <c r="F17" s="306"/>
      <c r="H17" s="306" t="s">
        <v>411</v>
      </c>
      <c r="I17" s="306"/>
      <c r="J17" s="306"/>
      <c r="K17" s="306"/>
      <c r="L17" s="306"/>
      <c r="M17" s="307" t="s">
        <v>435</v>
      </c>
      <c r="N17" s="309">
        <v>254019125</v>
      </c>
      <c r="O17" s="309">
        <v>400000</v>
      </c>
      <c r="P17" s="309"/>
      <c r="Q17" s="309"/>
      <c r="R17" s="309">
        <v>0</v>
      </c>
      <c r="S17" s="430">
        <v>0</v>
      </c>
      <c r="T17" s="449"/>
      <c r="U17" s="449">
        <v>0</v>
      </c>
      <c r="V17" s="449">
        <f t="shared" ref="V17" si="1">SUM(R17-U17)</f>
        <v>0</v>
      </c>
      <c r="W17" s="449"/>
    </row>
    <row r="18" spans="2:23" ht="15" customHeight="1" x14ac:dyDescent="0.3">
      <c r="B18" s="554">
        <f t="shared" si="0"/>
        <v>6</v>
      </c>
      <c r="C18" s="555"/>
      <c r="D18" s="556"/>
      <c r="E18" s="303"/>
      <c r="F18" s="306"/>
      <c r="H18" s="306" t="s">
        <v>412</v>
      </c>
      <c r="I18" s="306"/>
      <c r="J18" s="306"/>
      <c r="K18" s="306"/>
      <c r="L18" s="306"/>
      <c r="M18" s="307" t="s">
        <v>436</v>
      </c>
      <c r="N18" s="309">
        <v>45749152025.400002</v>
      </c>
      <c r="O18" s="309">
        <v>23560071446.84</v>
      </c>
      <c r="P18" s="309"/>
      <c r="Q18" s="311">
        <v>2318311.33</v>
      </c>
      <c r="R18" s="309">
        <v>138259654</v>
      </c>
      <c r="S18" s="396">
        <v>227924337</v>
      </c>
      <c r="T18" s="450"/>
      <c r="U18" s="449">
        <f>SUM(R18-S18)</f>
        <v>-89664683</v>
      </c>
      <c r="V18" s="449">
        <f>SUM(U18/S18*100)</f>
        <v>-39.339670427559476</v>
      </c>
      <c r="W18" s="450"/>
    </row>
    <row r="19" spans="2:23" ht="15" customHeight="1" x14ac:dyDescent="0.3">
      <c r="B19" s="554">
        <f t="shared" si="0"/>
        <v>7</v>
      </c>
      <c r="C19" s="555"/>
      <c r="D19" s="556"/>
      <c r="E19" s="303"/>
      <c r="F19" s="306"/>
      <c r="H19" s="306" t="s">
        <v>437</v>
      </c>
      <c r="I19" s="306"/>
      <c r="J19" s="306"/>
      <c r="K19" s="306"/>
      <c r="L19" s="306"/>
      <c r="M19" s="307" t="s">
        <v>438</v>
      </c>
      <c r="N19" s="309">
        <v>41896331591.450005</v>
      </c>
      <c r="O19" s="309">
        <v>47903981383.459999</v>
      </c>
      <c r="P19" s="309"/>
      <c r="Q19" s="309"/>
      <c r="R19" s="309">
        <v>252888331.16999999</v>
      </c>
      <c r="S19" s="430">
        <v>0</v>
      </c>
      <c r="T19" s="449"/>
      <c r="U19" s="449">
        <f t="shared" ref="U19:U78" si="2">SUM(R19-S19)</f>
        <v>252888331.16999999</v>
      </c>
      <c r="V19" s="449" t="e">
        <f t="shared" ref="V19:V78" si="3">SUM(U19/S19*100)</f>
        <v>#DIV/0!</v>
      </c>
      <c r="W19" s="449"/>
    </row>
    <row r="20" spans="2:23" x14ac:dyDescent="0.3">
      <c r="B20" s="554">
        <f t="shared" ref="B20" si="4">B19+1</f>
        <v>8</v>
      </c>
      <c r="C20" s="555"/>
      <c r="D20" s="556"/>
      <c r="E20" s="303"/>
      <c r="F20" s="306"/>
      <c r="G20" s="304" t="s">
        <v>439</v>
      </c>
      <c r="H20" s="306"/>
      <c r="I20" s="306"/>
      <c r="J20" s="306"/>
      <c r="K20" s="306"/>
      <c r="L20" s="306"/>
      <c r="M20" s="313" t="s">
        <v>440</v>
      </c>
      <c r="N20" s="309">
        <v>0</v>
      </c>
      <c r="O20" s="309">
        <v>0</v>
      </c>
      <c r="P20" s="309"/>
      <c r="Q20" s="309"/>
      <c r="R20" s="309">
        <v>0</v>
      </c>
      <c r="S20" s="430">
        <v>0</v>
      </c>
      <c r="T20" s="449"/>
      <c r="U20" s="449">
        <f t="shared" si="2"/>
        <v>0</v>
      </c>
      <c r="V20" s="449" t="e">
        <f t="shared" si="3"/>
        <v>#DIV/0!</v>
      </c>
      <c r="W20" s="449"/>
    </row>
    <row r="21" spans="2:23" s="110" customFormat="1" x14ac:dyDescent="0.3">
      <c r="B21" s="554">
        <f t="shared" si="0"/>
        <v>9</v>
      </c>
      <c r="C21" s="555"/>
      <c r="D21" s="556"/>
      <c r="E21" s="316"/>
      <c r="F21" s="312"/>
      <c r="G21" s="304" t="s">
        <v>441</v>
      </c>
      <c r="H21" s="312"/>
      <c r="I21" s="312"/>
      <c r="J21" s="312"/>
      <c r="K21" s="312"/>
      <c r="L21" s="312"/>
      <c r="M21" s="313" t="s">
        <v>442</v>
      </c>
      <c r="N21" s="314"/>
      <c r="O21" s="314"/>
      <c r="P21" s="314"/>
      <c r="Q21" s="314"/>
      <c r="R21" s="314"/>
      <c r="S21" s="431"/>
      <c r="T21" s="451"/>
      <c r="U21" s="449">
        <f t="shared" si="2"/>
        <v>0</v>
      </c>
      <c r="V21" s="449" t="e">
        <f t="shared" si="3"/>
        <v>#DIV/0!</v>
      </c>
      <c r="W21" s="451"/>
    </row>
    <row r="22" spans="2:23" s="110" customFormat="1" x14ac:dyDescent="0.3">
      <c r="B22" s="554">
        <f t="shared" si="0"/>
        <v>10</v>
      </c>
      <c r="C22" s="555"/>
      <c r="D22" s="556"/>
      <c r="E22" s="316"/>
      <c r="F22" s="312"/>
      <c r="G22" s="96"/>
      <c r="H22" s="317" t="s">
        <v>443</v>
      </c>
      <c r="I22" s="312"/>
      <c r="J22" s="312"/>
      <c r="K22" s="312"/>
      <c r="L22" s="312"/>
      <c r="M22" s="313" t="s">
        <v>444</v>
      </c>
      <c r="N22" s="309"/>
      <c r="O22" s="314"/>
      <c r="P22" s="314"/>
      <c r="Q22" s="314"/>
      <c r="R22" s="309"/>
      <c r="S22" s="431"/>
      <c r="T22" s="451"/>
      <c r="U22" s="449">
        <f t="shared" si="2"/>
        <v>0</v>
      </c>
      <c r="V22" s="449" t="e">
        <f t="shared" si="3"/>
        <v>#DIV/0!</v>
      </c>
      <c r="W22" s="451"/>
    </row>
    <row r="23" spans="2:23" s="110" customFormat="1" x14ac:dyDescent="0.3">
      <c r="B23" s="554">
        <f t="shared" ref="B23" si="5">B22+1</f>
        <v>11</v>
      </c>
      <c r="C23" s="555"/>
      <c r="D23" s="556"/>
      <c r="E23" s="316"/>
      <c r="F23" s="312"/>
      <c r="H23" s="317"/>
      <c r="I23" s="306" t="s">
        <v>445</v>
      </c>
      <c r="J23" s="306"/>
      <c r="K23" s="312"/>
      <c r="L23" s="312"/>
      <c r="M23" s="318" t="s">
        <v>446</v>
      </c>
      <c r="N23" s="309">
        <v>3543705233.1999998</v>
      </c>
      <c r="O23" s="319">
        <v>25785183349.450001</v>
      </c>
      <c r="P23" s="319"/>
      <c r="Q23" s="319">
        <v>276298714.20000005</v>
      </c>
      <c r="R23" s="309">
        <v>0</v>
      </c>
      <c r="S23" s="432">
        <v>0</v>
      </c>
      <c r="T23" s="452"/>
      <c r="U23" s="449">
        <f t="shared" si="2"/>
        <v>0</v>
      </c>
      <c r="V23" s="449" t="e">
        <f t="shared" si="3"/>
        <v>#DIV/0!</v>
      </c>
      <c r="W23" s="452"/>
    </row>
    <row r="24" spans="2:23" s="110" customFormat="1" x14ac:dyDescent="0.3">
      <c r="B24" s="554">
        <f t="shared" si="0"/>
        <v>12</v>
      </c>
      <c r="C24" s="555"/>
      <c r="D24" s="556"/>
      <c r="E24" s="316"/>
      <c r="F24" s="312"/>
      <c r="H24" s="317"/>
      <c r="I24" s="306" t="s">
        <v>447</v>
      </c>
      <c r="J24" s="306"/>
      <c r="K24" s="312"/>
      <c r="L24" s="312"/>
      <c r="M24" s="320"/>
      <c r="N24" s="309">
        <v>-1074926208.704</v>
      </c>
      <c r="O24" s="319">
        <v>-1663615387.5039999</v>
      </c>
      <c r="P24" s="319">
        <v>138149357.09999999</v>
      </c>
      <c r="Q24" s="319"/>
      <c r="R24" s="309">
        <v>0</v>
      </c>
      <c r="S24" s="432">
        <v>0</v>
      </c>
      <c r="T24" s="452"/>
      <c r="U24" s="449">
        <f t="shared" si="2"/>
        <v>0</v>
      </c>
      <c r="V24" s="449" t="e">
        <f t="shared" si="3"/>
        <v>#DIV/0!</v>
      </c>
      <c r="W24" s="452"/>
    </row>
    <row r="25" spans="2:23" s="110" customFormat="1" x14ac:dyDescent="0.3">
      <c r="B25" s="554">
        <f t="shared" ref="B25" si="6">B24+1</f>
        <v>13</v>
      </c>
      <c r="C25" s="555"/>
      <c r="D25" s="556"/>
      <c r="E25" s="316"/>
      <c r="F25" s="312"/>
      <c r="G25" s="312" t="s">
        <v>448</v>
      </c>
      <c r="H25" s="312"/>
      <c r="I25" s="312"/>
      <c r="J25" s="312"/>
      <c r="K25" s="312"/>
      <c r="L25" s="312"/>
      <c r="M25" s="313" t="s">
        <v>449</v>
      </c>
      <c r="N25" s="314">
        <v>661979657.15999997</v>
      </c>
      <c r="O25" s="314">
        <v>845725257.04999995</v>
      </c>
      <c r="P25" s="314"/>
      <c r="Q25" s="314"/>
      <c r="R25" s="309">
        <v>0</v>
      </c>
      <c r="S25" s="430">
        <v>173269415</v>
      </c>
      <c r="T25" s="449"/>
      <c r="U25" s="449">
        <f t="shared" si="2"/>
        <v>-173269415</v>
      </c>
      <c r="V25" s="449">
        <f t="shared" si="3"/>
        <v>-100</v>
      </c>
      <c r="W25" s="449"/>
    </row>
    <row r="26" spans="2:23" s="110" customFormat="1" x14ac:dyDescent="0.3">
      <c r="B26" s="554">
        <f t="shared" si="0"/>
        <v>14</v>
      </c>
      <c r="C26" s="555"/>
      <c r="D26" s="556"/>
      <c r="E26" s="316"/>
      <c r="F26" s="312"/>
      <c r="G26" s="312" t="s">
        <v>450</v>
      </c>
      <c r="H26" s="312"/>
      <c r="I26" s="312"/>
      <c r="J26" s="312"/>
      <c r="K26" s="312"/>
      <c r="L26" s="312"/>
      <c r="M26" s="313" t="s">
        <v>451</v>
      </c>
      <c r="N26" s="314">
        <v>275279196223.34998</v>
      </c>
      <c r="O26" s="314">
        <v>271081546172.44</v>
      </c>
      <c r="P26" s="309" t="e">
        <f>'[1]kertas kerja'!B19</f>
        <v>#REF!</v>
      </c>
      <c r="Q26" s="309">
        <v>1174637243</v>
      </c>
      <c r="R26" s="414">
        <v>4800000</v>
      </c>
      <c r="S26" s="430">
        <v>1482400</v>
      </c>
      <c r="T26" s="449"/>
      <c r="U26" s="449">
        <f t="shared" si="2"/>
        <v>3317600</v>
      </c>
      <c r="V26" s="449">
        <f t="shared" si="3"/>
        <v>223.79924446842958</v>
      </c>
      <c r="W26" s="449"/>
    </row>
    <row r="27" spans="2:23" s="110" customFormat="1" x14ac:dyDescent="0.3">
      <c r="B27" s="554">
        <f t="shared" si="0"/>
        <v>15</v>
      </c>
      <c r="C27" s="555"/>
      <c r="D27" s="556"/>
      <c r="E27" s="316"/>
      <c r="G27" s="304" t="s">
        <v>452</v>
      </c>
      <c r="H27" s="312"/>
      <c r="I27" s="312"/>
      <c r="J27" s="312"/>
      <c r="K27" s="312"/>
      <c r="L27" s="312"/>
      <c r="M27" s="320"/>
      <c r="N27" s="314" t="e">
        <f>#REF!+N20+#REF!+N25+N26</f>
        <v>#REF!</v>
      </c>
      <c r="O27" s="314" t="e">
        <f>#REF!+O20+#REF!+O25+O26</f>
        <v>#REF!</v>
      </c>
      <c r="P27" s="314"/>
      <c r="Q27" s="314"/>
      <c r="R27" s="314">
        <f>SUM(R16:R26)</f>
        <v>395947985.16999996</v>
      </c>
      <c r="S27" s="431">
        <f>SUM(S16:S26)</f>
        <v>402676152</v>
      </c>
      <c r="T27" s="451"/>
      <c r="U27" s="449">
        <f t="shared" si="2"/>
        <v>-6728166.8300000429</v>
      </c>
      <c r="V27" s="449">
        <f t="shared" si="3"/>
        <v>-1.6708629991080384</v>
      </c>
      <c r="W27" s="451"/>
    </row>
    <row r="28" spans="2:23" s="110" customFormat="1" x14ac:dyDescent="0.3">
      <c r="B28" s="554">
        <f t="shared" si="0"/>
        <v>16</v>
      </c>
      <c r="C28" s="555"/>
      <c r="D28" s="556"/>
      <c r="E28" s="316"/>
      <c r="F28" s="312"/>
      <c r="G28" s="305"/>
      <c r="H28" s="305"/>
      <c r="I28" s="305"/>
      <c r="J28" s="305"/>
      <c r="K28" s="305"/>
      <c r="L28" s="305"/>
      <c r="M28" s="324"/>
      <c r="N28" s="325"/>
      <c r="O28" s="326" t="e">
        <f>N27-[2]unaudited!N44</f>
        <v>#REF!</v>
      </c>
      <c r="P28" s="326"/>
      <c r="Q28" s="326"/>
      <c r="R28" s="324"/>
      <c r="S28" s="433"/>
      <c r="T28" s="453"/>
      <c r="U28" s="449">
        <f t="shared" si="2"/>
        <v>0</v>
      </c>
      <c r="V28" s="449"/>
      <c r="W28" s="453"/>
    </row>
    <row r="29" spans="2:23" ht="15" customHeight="1" x14ac:dyDescent="0.3">
      <c r="B29" s="554">
        <f t="shared" si="0"/>
        <v>17</v>
      </c>
      <c r="C29" s="555"/>
      <c r="D29" s="556"/>
      <c r="E29" s="303"/>
      <c r="F29" s="312" t="s">
        <v>453</v>
      </c>
      <c r="G29" s="306"/>
      <c r="H29" s="312"/>
      <c r="I29" s="312"/>
      <c r="J29" s="312"/>
      <c r="K29" s="312"/>
      <c r="L29" s="312"/>
      <c r="M29" s="313" t="s">
        <v>454</v>
      </c>
      <c r="N29" s="322"/>
      <c r="O29" s="321"/>
      <c r="P29" s="321"/>
      <c r="Q29" s="321"/>
      <c r="R29" s="328"/>
      <c r="S29" s="434"/>
      <c r="T29" s="454"/>
      <c r="U29" s="449">
        <f t="shared" si="2"/>
        <v>0</v>
      </c>
      <c r="V29" s="449"/>
      <c r="W29" s="454"/>
    </row>
    <row r="30" spans="2:23" ht="15" customHeight="1" x14ac:dyDescent="0.3">
      <c r="B30" s="554">
        <f t="shared" si="0"/>
        <v>18</v>
      </c>
      <c r="C30" s="555"/>
      <c r="D30" s="556"/>
      <c r="E30" s="303"/>
      <c r="F30" s="306"/>
      <c r="G30" s="312" t="s">
        <v>455</v>
      </c>
      <c r="H30" s="306"/>
      <c r="I30" s="312"/>
      <c r="J30" s="312"/>
      <c r="K30" s="312"/>
      <c r="L30" s="312"/>
      <c r="M30" s="313" t="s">
        <v>456</v>
      </c>
      <c r="N30" s="310"/>
      <c r="O30" s="309"/>
      <c r="P30" s="309"/>
      <c r="Q30" s="309"/>
      <c r="R30" s="328"/>
      <c r="S30" s="430"/>
      <c r="T30" s="449"/>
      <c r="U30" s="449">
        <f t="shared" si="2"/>
        <v>0</v>
      </c>
      <c r="V30" s="449"/>
      <c r="W30" s="449"/>
    </row>
    <row r="31" spans="2:23" ht="15" customHeight="1" x14ac:dyDescent="0.3">
      <c r="B31" s="554">
        <f t="shared" si="0"/>
        <v>19</v>
      </c>
      <c r="C31" s="555"/>
      <c r="D31" s="556"/>
      <c r="E31" s="303"/>
      <c r="F31" s="306"/>
      <c r="G31" s="306"/>
      <c r="H31" s="306" t="s">
        <v>457</v>
      </c>
      <c r="I31" s="306"/>
      <c r="J31" s="306"/>
      <c r="K31" s="306"/>
      <c r="L31" s="306"/>
      <c r="M31" s="313"/>
      <c r="N31" s="309">
        <v>17442517601.59</v>
      </c>
      <c r="O31" s="309">
        <v>17393086145.599998</v>
      </c>
      <c r="P31" s="309"/>
      <c r="Q31" s="309" t="e">
        <f>[1]JK!D85</f>
        <v>#REF!</v>
      </c>
      <c r="R31" s="309">
        <v>0</v>
      </c>
      <c r="S31" s="430">
        <v>0</v>
      </c>
      <c r="T31" s="449"/>
      <c r="U31" s="449">
        <f t="shared" si="2"/>
        <v>0</v>
      </c>
      <c r="V31" s="449"/>
      <c r="W31" s="449"/>
    </row>
    <row r="32" spans="2:23" ht="15" customHeight="1" x14ac:dyDescent="0.3">
      <c r="B32" s="554">
        <f t="shared" si="0"/>
        <v>20</v>
      </c>
      <c r="C32" s="555"/>
      <c r="D32" s="556"/>
      <c r="E32" s="303"/>
      <c r="F32" s="306"/>
      <c r="G32" s="306"/>
      <c r="H32" s="306"/>
      <c r="I32" s="306" t="s">
        <v>458</v>
      </c>
      <c r="J32" s="329"/>
      <c r="K32" s="329"/>
      <c r="L32" s="329"/>
      <c r="M32" s="330"/>
      <c r="N32" s="309">
        <v>-4908588447.6999998</v>
      </c>
      <c r="O32" s="309">
        <v>-5034303010.9800005</v>
      </c>
      <c r="P32" s="309" t="e">
        <f>[1]JK!C86</f>
        <v>#REF!</v>
      </c>
      <c r="Q32" s="309"/>
      <c r="R32" s="309">
        <v>0</v>
      </c>
      <c r="S32" s="430">
        <v>0</v>
      </c>
      <c r="T32" s="449"/>
      <c r="U32" s="449">
        <f t="shared" si="2"/>
        <v>0</v>
      </c>
      <c r="V32" s="449"/>
      <c r="W32" s="449"/>
    </row>
    <row r="33" spans="2:23" ht="15" customHeight="1" x14ac:dyDescent="0.3">
      <c r="B33" s="554">
        <f t="shared" si="0"/>
        <v>21</v>
      </c>
      <c r="C33" s="555"/>
      <c r="D33" s="556"/>
      <c r="E33" s="303"/>
      <c r="F33" s="306"/>
      <c r="G33" s="306"/>
      <c r="H33" s="306"/>
      <c r="I33" s="306"/>
      <c r="J33" s="306" t="s">
        <v>459</v>
      </c>
      <c r="K33" s="306"/>
      <c r="L33" s="306"/>
      <c r="M33" s="330"/>
      <c r="N33" s="309">
        <f>SUM(N31:N32)</f>
        <v>12533929153.889999</v>
      </c>
      <c r="O33" s="309">
        <f>SUM(O31:O32)</f>
        <v>12358783134.619999</v>
      </c>
      <c r="P33" s="309"/>
      <c r="Q33" s="309"/>
      <c r="R33" s="309">
        <f>SUM(R31:R32)</f>
        <v>0</v>
      </c>
      <c r="S33" s="430">
        <f>SUM(S31:S32)</f>
        <v>0</v>
      </c>
      <c r="T33" s="449"/>
      <c r="U33" s="449">
        <f t="shared" si="2"/>
        <v>0</v>
      </c>
      <c r="V33" s="449"/>
      <c r="W33" s="449"/>
    </row>
    <row r="34" spans="2:23" ht="15" customHeight="1" x14ac:dyDescent="0.3">
      <c r="B34" s="554">
        <f t="shared" si="0"/>
        <v>22</v>
      </c>
      <c r="C34" s="555"/>
      <c r="D34" s="556"/>
      <c r="E34" s="303"/>
      <c r="F34" s="306"/>
      <c r="G34" s="312" t="s">
        <v>460</v>
      </c>
      <c r="H34" s="306"/>
      <c r="I34" s="312"/>
      <c r="J34" s="312"/>
      <c r="K34" s="312"/>
      <c r="L34" s="312"/>
      <c r="M34" s="313" t="s">
        <v>461</v>
      </c>
      <c r="N34" s="309"/>
      <c r="O34" s="309"/>
      <c r="P34" s="309"/>
      <c r="Q34" s="309"/>
      <c r="R34" s="309"/>
      <c r="S34" s="430"/>
      <c r="T34" s="449"/>
      <c r="U34" s="449">
        <f t="shared" si="2"/>
        <v>0</v>
      </c>
      <c r="V34" s="449"/>
      <c r="W34" s="449"/>
    </row>
    <row r="35" spans="2:23" x14ac:dyDescent="0.3">
      <c r="B35" s="554">
        <f t="shared" si="0"/>
        <v>23</v>
      </c>
      <c r="C35" s="555"/>
      <c r="D35" s="556"/>
      <c r="E35" s="303"/>
      <c r="F35" s="306"/>
      <c r="G35" s="306"/>
      <c r="H35" s="306" t="s">
        <v>462</v>
      </c>
      <c r="I35" s="306"/>
      <c r="J35" s="306"/>
      <c r="K35" s="306"/>
      <c r="L35" s="306"/>
      <c r="M35" s="313"/>
      <c r="N35" s="309">
        <v>400826452283.08002</v>
      </c>
      <c r="O35" s="309">
        <v>415355803423.14001</v>
      </c>
      <c r="P35" s="309"/>
      <c r="Q35" s="309"/>
      <c r="R35" s="309">
        <v>0</v>
      </c>
      <c r="S35" s="430">
        <v>0</v>
      </c>
      <c r="T35" s="449"/>
      <c r="U35" s="449">
        <f t="shared" si="2"/>
        <v>0</v>
      </c>
      <c r="V35" s="449"/>
      <c r="W35" s="449"/>
    </row>
    <row r="36" spans="2:23" x14ac:dyDescent="0.3">
      <c r="B36" s="554">
        <f t="shared" si="0"/>
        <v>24</v>
      </c>
      <c r="C36" s="555"/>
      <c r="D36" s="556"/>
      <c r="E36" s="303"/>
      <c r="F36" s="306"/>
      <c r="G36" s="306"/>
      <c r="H36" s="306" t="s">
        <v>463</v>
      </c>
      <c r="I36" s="306"/>
      <c r="J36" s="306"/>
      <c r="K36" s="306"/>
      <c r="L36" s="306"/>
      <c r="M36" s="307"/>
      <c r="N36" s="309">
        <v>0</v>
      </c>
      <c r="O36" s="309">
        <v>0</v>
      </c>
      <c r="P36" s="309"/>
      <c r="Q36" s="309"/>
      <c r="R36" s="309">
        <v>0</v>
      </c>
      <c r="S36" s="430">
        <v>0</v>
      </c>
      <c r="T36" s="449"/>
      <c r="U36" s="449">
        <f t="shared" si="2"/>
        <v>0</v>
      </c>
      <c r="V36" s="449"/>
      <c r="W36" s="449"/>
    </row>
    <row r="37" spans="2:23" s="110" customFormat="1" x14ac:dyDescent="0.3">
      <c r="B37" s="554">
        <f t="shared" si="0"/>
        <v>25</v>
      </c>
      <c r="C37" s="555"/>
      <c r="D37" s="556"/>
      <c r="E37" s="316"/>
      <c r="F37" s="312"/>
      <c r="G37" s="312" t="s">
        <v>464</v>
      </c>
      <c r="H37" s="312"/>
      <c r="I37" s="312"/>
      <c r="J37" s="312"/>
      <c r="K37" s="312"/>
      <c r="L37" s="312"/>
      <c r="M37" s="324"/>
      <c r="N37" s="314">
        <f>SUM(N33:N36)</f>
        <v>413360381436.97003</v>
      </c>
      <c r="O37" s="314">
        <f>SUM(O33:O36)</f>
        <v>427714586557.76001</v>
      </c>
      <c r="P37" s="314"/>
      <c r="Q37" s="314"/>
      <c r="R37" s="314">
        <f>SUM(R33:R36)</f>
        <v>0</v>
      </c>
      <c r="S37" s="431">
        <f>SUM(S33:S36)</f>
        <v>0</v>
      </c>
      <c r="T37" s="451"/>
      <c r="U37" s="449">
        <f t="shared" si="2"/>
        <v>0</v>
      </c>
      <c r="V37" s="449"/>
      <c r="W37" s="451"/>
    </row>
    <row r="38" spans="2:23" s="110" customFormat="1" x14ac:dyDescent="0.3">
      <c r="B38" s="554">
        <f t="shared" si="0"/>
        <v>26</v>
      </c>
      <c r="C38" s="555"/>
      <c r="D38" s="556"/>
      <c r="E38" s="316"/>
      <c r="F38" s="312"/>
      <c r="G38" s="312"/>
      <c r="H38" s="312"/>
      <c r="I38" s="312"/>
      <c r="J38" s="312"/>
      <c r="K38" s="312"/>
      <c r="L38" s="312"/>
      <c r="M38" s="324"/>
      <c r="N38" s="315"/>
      <c r="O38" s="314"/>
      <c r="P38" s="314"/>
      <c r="Q38" s="314"/>
      <c r="R38" s="324"/>
      <c r="S38" s="431"/>
      <c r="T38" s="451"/>
      <c r="U38" s="449">
        <f t="shared" si="2"/>
        <v>0</v>
      </c>
      <c r="V38" s="449"/>
      <c r="W38" s="451"/>
    </row>
    <row r="39" spans="2:23" x14ac:dyDescent="0.3">
      <c r="B39" s="554">
        <f t="shared" si="0"/>
        <v>27</v>
      </c>
      <c r="C39" s="555"/>
      <c r="D39" s="556"/>
      <c r="E39" s="303"/>
      <c r="F39" s="312" t="s">
        <v>465</v>
      </c>
      <c r="G39" s="306"/>
      <c r="H39" s="312"/>
      <c r="I39" s="312"/>
      <c r="J39" s="312"/>
      <c r="K39" s="312"/>
      <c r="L39" s="312"/>
      <c r="M39" s="313" t="s">
        <v>466</v>
      </c>
      <c r="N39" s="322"/>
      <c r="O39" s="321"/>
      <c r="P39" s="321"/>
      <c r="Q39" s="321"/>
      <c r="R39" s="307"/>
      <c r="S39" s="434"/>
      <c r="T39" s="454"/>
      <c r="U39" s="449">
        <f t="shared" si="2"/>
        <v>0</v>
      </c>
      <c r="V39" s="449"/>
      <c r="W39" s="454"/>
    </row>
    <row r="40" spans="2:23" x14ac:dyDescent="0.3">
      <c r="B40" s="554">
        <f t="shared" si="0"/>
        <v>28</v>
      </c>
      <c r="C40" s="555"/>
      <c r="D40" s="556"/>
      <c r="E40" s="303"/>
      <c r="F40" s="306"/>
      <c r="G40" s="306" t="s">
        <v>467</v>
      </c>
      <c r="H40" s="306"/>
      <c r="I40" s="306"/>
      <c r="J40" s="306"/>
      <c r="K40" s="306"/>
      <c r="L40" s="306"/>
      <c r="M40" s="313" t="s">
        <v>468</v>
      </c>
      <c r="N40" s="309">
        <v>745927023015.80005</v>
      </c>
      <c r="O40" s="309">
        <v>785181775721.80005</v>
      </c>
      <c r="P40" s="309">
        <v>208893607081.66998</v>
      </c>
      <c r="Q40" s="309">
        <v>208000000000</v>
      </c>
      <c r="R40" s="361">
        <v>0</v>
      </c>
      <c r="S40" s="430">
        <v>0</v>
      </c>
      <c r="T40" s="449"/>
      <c r="U40" s="449">
        <f t="shared" si="2"/>
        <v>0</v>
      </c>
      <c r="V40" s="449"/>
      <c r="W40" s="449"/>
    </row>
    <row r="41" spans="2:23" ht="15" customHeight="1" x14ac:dyDescent="0.3">
      <c r="B41" s="554">
        <f t="shared" si="0"/>
        <v>29</v>
      </c>
      <c r="C41" s="555"/>
      <c r="D41" s="556"/>
      <c r="E41" s="303"/>
      <c r="F41" s="306"/>
      <c r="G41" s="306" t="s">
        <v>469</v>
      </c>
      <c r="H41" s="306"/>
      <c r="I41" s="331"/>
      <c r="J41" s="331"/>
      <c r="K41" s="331"/>
      <c r="L41" s="331"/>
      <c r="M41" s="313" t="s">
        <v>470</v>
      </c>
      <c r="N41" s="309">
        <v>1667516830878.55</v>
      </c>
      <c r="O41" s="309">
        <v>1513917191769.3201</v>
      </c>
      <c r="P41" s="309">
        <v>396202500</v>
      </c>
      <c r="Q41" s="309"/>
      <c r="R41" s="361">
        <v>571929336553.12</v>
      </c>
      <c r="S41" s="430">
        <v>497923855747.28003</v>
      </c>
      <c r="T41" s="449"/>
      <c r="U41" s="449">
        <f t="shared" si="2"/>
        <v>74005480805.839966</v>
      </c>
      <c r="V41" s="449">
        <f t="shared" si="3"/>
        <v>14.862810839776525</v>
      </c>
      <c r="W41" s="449"/>
    </row>
    <row r="42" spans="2:23" ht="15" customHeight="1" x14ac:dyDescent="0.3">
      <c r="B42" s="554">
        <f t="shared" si="0"/>
        <v>30</v>
      </c>
      <c r="C42" s="555"/>
      <c r="D42" s="556"/>
      <c r="E42" s="303"/>
      <c r="F42" s="306"/>
      <c r="G42" s="306" t="s">
        <v>471</v>
      </c>
      <c r="H42" s="306"/>
      <c r="I42" s="331"/>
      <c r="J42" s="331"/>
      <c r="K42" s="331"/>
      <c r="L42" s="331"/>
      <c r="M42" s="313" t="s">
        <v>472</v>
      </c>
      <c r="N42" s="309">
        <v>1720753140702.25</v>
      </c>
      <c r="O42" s="309">
        <v>1575338632494.3901</v>
      </c>
      <c r="P42" s="309"/>
      <c r="Q42" s="309">
        <v>521823000</v>
      </c>
      <c r="R42" s="361">
        <v>1119067807115.1299</v>
      </c>
      <c r="S42" s="430">
        <v>969148462544.54004</v>
      </c>
      <c r="T42" s="449"/>
      <c r="U42" s="449">
        <f t="shared" si="2"/>
        <v>149919344570.58984</v>
      </c>
      <c r="V42" s="449">
        <f t="shared" si="3"/>
        <v>15.469182521011312</v>
      </c>
      <c r="W42" s="449"/>
    </row>
    <row r="43" spans="2:23" ht="15" customHeight="1" x14ac:dyDescent="0.3">
      <c r="B43" s="554">
        <f t="shared" si="0"/>
        <v>31</v>
      </c>
      <c r="C43" s="555"/>
      <c r="D43" s="556"/>
      <c r="E43" s="303"/>
      <c r="F43" s="306"/>
      <c r="G43" s="306" t="s">
        <v>473</v>
      </c>
      <c r="H43" s="306"/>
      <c r="I43" s="331"/>
      <c r="J43" s="331"/>
      <c r="K43" s="331"/>
      <c r="L43" s="331"/>
      <c r="M43" s="313" t="s">
        <v>474</v>
      </c>
      <c r="N43" s="309">
        <v>7739114171985.1602</v>
      </c>
      <c r="O43" s="309">
        <v>7333105832486.3301</v>
      </c>
      <c r="P43" s="309"/>
      <c r="Q43" s="309">
        <v>11317917200</v>
      </c>
      <c r="R43" s="361">
        <v>17199501769.41</v>
      </c>
      <c r="S43" s="430">
        <v>11407057873.360001</v>
      </c>
      <c r="T43" s="449"/>
      <c r="U43" s="449">
        <f t="shared" si="2"/>
        <v>5792443896.0499992</v>
      </c>
      <c r="V43" s="449">
        <f t="shared" si="3"/>
        <v>50.77947320296893</v>
      </c>
      <c r="W43" s="449"/>
    </row>
    <row r="44" spans="2:23" ht="15" customHeight="1" x14ac:dyDescent="0.3">
      <c r="B44" s="554">
        <f t="shared" si="0"/>
        <v>32</v>
      </c>
      <c r="C44" s="555"/>
      <c r="D44" s="556"/>
      <c r="E44" s="303"/>
      <c r="F44" s="306"/>
      <c r="G44" s="306" t="s">
        <v>475</v>
      </c>
      <c r="H44" s="306"/>
      <c r="I44" s="331"/>
      <c r="J44" s="331"/>
      <c r="K44" s="331"/>
      <c r="L44" s="331"/>
      <c r="M44" s="313" t="s">
        <v>476</v>
      </c>
      <c r="N44" s="309">
        <v>486082809748.20001</v>
      </c>
      <c r="O44" s="309">
        <v>502637720745.29999</v>
      </c>
      <c r="P44" s="309"/>
      <c r="Q44" s="309">
        <v>19747298884.799999</v>
      </c>
      <c r="R44" s="361">
        <v>173562360610.51999</v>
      </c>
      <c r="S44" s="430">
        <v>166397268283.51999</v>
      </c>
      <c r="T44" s="449"/>
      <c r="U44" s="449">
        <f t="shared" si="2"/>
        <v>7165092327</v>
      </c>
      <c r="V44" s="449">
        <f t="shared" si="3"/>
        <v>4.3060155980394974</v>
      </c>
      <c r="W44" s="449"/>
    </row>
    <row r="45" spans="2:23" ht="15" customHeight="1" x14ac:dyDescent="0.3">
      <c r="B45" s="554">
        <f t="shared" si="0"/>
        <v>33</v>
      </c>
      <c r="C45" s="555"/>
      <c r="D45" s="556"/>
      <c r="E45" s="303"/>
      <c r="F45" s="306"/>
      <c r="G45" s="306" t="s">
        <v>477</v>
      </c>
      <c r="H45" s="306"/>
      <c r="I45" s="331"/>
      <c r="J45" s="331"/>
      <c r="K45" s="331"/>
      <c r="L45" s="331"/>
      <c r="M45" s="313" t="s">
        <v>478</v>
      </c>
      <c r="N45" s="309">
        <v>87169005428.199997</v>
      </c>
      <c r="O45" s="309">
        <v>110279947679.01001</v>
      </c>
      <c r="P45" s="309">
        <v>8723577277.7999992</v>
      </c>
      <c r="Q45" s="309">
        <v>1269670219.2782068</v>
      </c>
      <c r="R45" s="361">
        <v>2564562382.4099998</v>
      </c>
      <c r="S45" s="430">
        <v>3403910909.2000003</v>
      </c>
      <c r="T45" s="449"/>
      <c r="U45" s="449">
        <f t="shared" si="2"/>
        <v>-839348526.79000044</v>
      </c>
      <c r="V45" s="449">
        <f t="shared" si="3"/>
        <v>-24.658357670919983</v>
      </c>
      <c r="W45" s="449"/>
    </row>
    <row r="46" spans="2:23" ht="15" customHeight="1" x14ac:dyDescent="0.3">
      <c r="B46" s="554">
        <f t="shared" si="0"/>
        <v>34</v>
      </c>
      <c r="C46" s="555"/>
      <c r="D46" s="556"/>
      <c r="E46" s="303"/>
      <c r="F46" s="306"/>
      <c r="G46" s="306" t="s">
        <v>479</v>
      </c>
      <c r="H46" s="306"/>
      <c r="I46" s="331"/>
      <c r="J46" s="331"/>
      <c r="K46" s="331"/>
      <c r="L46" s="331"/>
      <c r="M46" s="313" t="s">
        <v>480</v>
      </c>
      <c r="N46" s="309">
        <v>-5712266478472.5498</v>
      </c>
      <c r="O46" s="309">
        <v>-5296423184093.2002</v>
      </c>
      <c r="P46" s="309">
        <v>19023298.329999998</v>
      </c>
      <c r="Q46" s="309"/>
      <c r="R46" s="309">
        <v>-524690542679.65002</v>
      </c>
      <c r="S46" s="430">
        <v>-465794429150.03003</v>
      </c>
      <c r="T46" s="449"/>
      <c r="U46" s="449">
        <f t="shared" si="2"/>
        <v>-58896113529.619995</v>
      </c>
      <c r="V46" s="449">
        <f t="shared" si="3"/>
        <v>12.644228836547519</v>
      </c>
      <c r="W46" s="449"/>
    </row>
    <row r="47" spans="2:23" s="110" customFormat="1" ht="15" customHeight="1" x14ac:dyDescent="0.3">
      <c r="B47" s="554">
        <f t="shared" si="0"/>
        <v>35</v>
      </c>
      <c r="C47" s="555"/>
      <c r="D47" s="556"/>
      <c r="E47" s="316"/>
      <c r="F47" s="312"/>
      <c r="G47" s="312" t="s">
        <v>481</v>
      </c>
      <c r="H47" s="312"/>
      <c r="I47" s="304"/>
      <c r="J47" s="312"/>
      <c r="K47" s="312"/>
      <c r="L47" s="312"/>
      <c r="M47" s="324"/>
      <c r="N47" s="332">
        <f>SUM(N40:N46)</f>
        <v>6734296503285.6084</v>
      </c>
      <c r="O47" s="332">
        <f>SUM(O40:O46)</f>
        <v>6524037916802.9502</v>
      </c>
      <c r="P47" s="332"/>
      <c r="Q47" s="332"/>
      <c r="R47" s="326">
        <f>SUM(R40:R46)</f>
        <v>1359633025750.9399</v>
      </c>
      <c r="S47" s="435">
        <f>SUM(S40:S46)</f>
        <v>1182486126207.8701</v>
      </c>
      <c r="T47" s="453"/>
      <c r="U47" s="449">
        <f t="shared" si="2"/>
        <v>177146899543.06982</v>
      </c>
      <c r="V47" s="449">
        <f t="shared" si="3"/>
        <v>14.980886085417719</v>
      </c>
      <c r="W47" s="453"/>
    </row>
    <row r="48" spans="2:23" s="110" customFormat="1" ht="15" customHeight="1" x14ac:dyDescent="0.3">
      <c r="B48" s="554">
        <f t="shared" si="0"/>
        <v>36</v>
      </c>
      <c r="C48" s="555"/>
      <c r="D48" s="556"/>
      <c r="E48" s="316"/>
      <c r="F48" s="312"/>
      <c r="G48" s="312"/>
      <c r="H48" s="312"/>
      <c r="I48" s="312"/>
      <c r="J48" s="312"/>
      <c r="K48" s="312"/>
      <c r="L48" s="312"/>
      <c r="M48" s="324"/>
      <c r="N48" s="325"/>
      <c r="O48" s="332"/>
      <c r="P48" s="332"/>
      <c r="Q48" s="332"/>
      <c r="R48" s="327"/>
      <c r="S48" s="435"/>
      <c r="T48" s="453"/>
      <c r="U48" s="449">
        <f t="shared" si="2"/>
        <v>0</v>
      </c>
      <c r="V48" s="449"/>
      <c r="W48" s="453"/>
    </row>
    <row r="49" spans="1:23" x14ac:dyDescent="0.3">
      <c r="B49" s="554">
        <f t="shared" ref="B49:B78" si="7">B48+1</f>
        <v>37</v>
      </c>
      <c r="C49" s="555"/>
      <c r="D49" s="556"/>
      <c r="E49" s="303"/>
      <c r="F49" s="312" t="s">
        <v>482</v>
      </c>
      <c r="G49" s="306"/>
      <c r="H49" s="312"/>
      <c r="I49" s="312"/>
      <c r="J49" s="312"/>
      <c r="K49" s="312"/>
      <c r="L49" s="312"/>
      <c r="M49" s="307"/>
      <c r="N49" s="322"/>
      <c r="O49" s="321"/>
      <c r="P49" s="321"/>
      <c r="Q49" s="321"/>
      <c r="R49" s="328"/>
      <c r="S49" s="434"/>
      <c r="T49" s="454"/>
      <c r="U49" s="449">
        <f t="shared" si="2"/>
        <v>0</v>
      </c>
      <c r="V49" s="449"/>
      <c r="W49" s="454"/>
    </row>
    <row r="50" spans="1:23" x14ac:dyDescent="0.3">
      <c r="B50" s="554">
        <f t="shared" si="7"/>
        <v>38</v>
      </c>
      <c r="C50" s="555"/>
      <c r="D50" s="556"/>
      <c r="E50" s="303"/>
      <c r="F50" s="306"/>
      <c r="G50" s="306" t="s">
        <v>482</v>
      </c>
      <c r="H50" s="306"/>
      <c r="I50" s="306"/>
      <c r="J50" s="306"/>
      <c r="K50" s="306"/>
      <c r="L50" s="306"/>
      <c r="M50" s="313" t="s">
        <v>483</v>
      </c>
      <c r="N50" s="310">
        <v>0</v>
      </c>
      <c r="O50" s="309">
        <v>0</v>
      </c>
      <c r="P50" s="309"/>
      <c r="Q50" s="309"/>
      <c r="R50" s="328"/>
      <c r="S50" s="430">
        <v>0</v>
      </c>
      <c r="T50" s="449"/>
      <c r="U50" s="449">
        <f t="shared" si="2"/>
        <v>0</v>
      </c>
      <c r="V50" s="449"/>
      <c r="W50" s="449"/>
    </row>
    <row r="51" spans="1:23" s="110" customFormat="1" ht="15" customHeight="1" x14ac:dyDescent="0.3">
      <c r="B51" s="554">
        <f t="shared" si="7"/>
        <v>39</v>
      </c>
      <c r="C51" s="555"/>
      <c r="D51" s="556"/>
      <c r="E51" s="316"/>
      <c r="F51" s="312"/>
      <c r="G51" s="312" t="s">
        <v>484</v>
      </c>
      <c r="H51" s="304"/>
      <c r="I51" s="304"/>
      <c r="J51" s="304"/>
      <c r="K51" s="304"/>
      <c r="L51" s="304"/>
      <c r="M51" s="324"/>
      <c r="N51" s="315">
        <v>0</v>
      </c>
      <c r="O51" s="314">
        <v>0</v>
      </c>
      <c r="P51" s="314"/>
      <c r="Q51" s="314"/>
      <c r="R51" s="327"/>
      <c r="S51" s="431">
        <v>0</v>
      </c>
      <c r="T51" s="451"/>
      <c r="U51" s="449">
        <f t="shared" si="2"/>
        <v>0</v>
      </c>
      <c r="V51" s="449"/>
      <c r="W51" s="451"/>
    </row>
    <row r="52" spans="1:23" s="110" customFormat="1" ht="15" customHeight="1" x14ac:dyDescent="0.3">
      <c r="A52" s="333"/>
      <c r="B52" s="559">
        <f t="shared" si="7"/>
        <v>40</v>
      </c>
      <c r="C52" s="560"/>
      <c r="D52" s="561"/>
      <c r="E52" s="334"/>
      <c r="F52" s="335"/>
      <c r="G52" s="336"/>
      <c r="H52" s="336"/>
      <c r="I52" s="336"/>
      <c r="J52" s="336"/>
      <c r="K52" s="336"/>
      <c r="L52" s="336"/>
      <c r="M52" s="337"/>
      <c r="N52" s="338"/>
      <c r="O52" s="314"/>
      <c r="P52" s="314"/>
      <c r="Q52" s="314"/>
      <c r="R52" s="327"/>
      <c r="S52" s="431"/>
      <c r="T52" s="451"/>
      <c r="U52" s="449">
        <f t="shared" si="2"/>
        <v>0</v>
      </c>
      <c r="V52" s="449"/>
      <c r="W52" s="451"/>
    </row>
    <row r="53" spans="1:23" ht="15" customHeight="1" x14ac:dyDescent="0.3">
      <c r="B53" s="554">
        <f t="shared" si="7"/>
        <v>41</v>
      </c>
      <c r="C53" s="555"/>
      <c r="D53" s="556"/>
      <c r="E53" s="303"/>
      <c r="F53" s="312" t="s">
        <v>485</v>
      </c>
      <c r="G53" s="306"/>
      <c r="H53" s="312"/>
      <c r="I53" s="312"/>
      <c r="J53" s="312"/>
      <c r="K53" s="312"/>
      <c r="L53" s="312"/>
      <c r="M53" s="313" t="s">
        <v>486</v>
      </c>
      <c r="N53" s="310"/>
      <c r="O53" s="309"/>
      <c r="P53" s="309"/>
      <c r="Q53" s="309"/>
      <c r="R53" s="328"/>
      <c r="S53" s="430"/>
      <c r="T53" s="449"/>
      <c r="U53" s="449">
        <f t="shared" si="2"/>
        <v>0</v>
      </c>
      <c r="V53" s="449"/>
      <c r="W53" s="449"/>
    </row>
    <row r="54" spans="1:23" ht="15" customHeight="1" x14ac:dyDescent="0.3">
      <c r="B54" s="554">
        <f t="shared" si="7"/>
        <v>42</v>
      </c>
      <c r="C54" s="555"/>
      <c r="D54" s="556"/>
      <c r="E54" s="303"/>
      <c r="F54" s="306"/>
      <c r="G54" s="306" t="s">
        <v>487</v>
      </c>
      <c r="H54" s="306"/>
      <c r="I54" s="306"/>
      <c r="J54" s="306"/>
      <c r="K54" s="306"/>
      <c r="L54" s="306"/>
      <c r="M54" s="313" t="s">
        <v>488</v>
      </c>
      <c r="N54" s="309">
        <v>120562000</v>
      </c>
      <c r="O54" s="309">
        <v>156062000</v>
      </c>
      <c r="P54" s="309"/>
      <c r="Q54" s="309"/>
      <c r="R54" s="309">
        <v>0</v>
      </c>
      <c r="S54" s="430">
        <v>0</v>
      </c>
      <c r="T54" s="449"/>
      <c r="U54" s="449">
        <f t="shared" si="2"/>
        <v>0</v>
      </c>
      <c r="V54" s="449"/>
      <c r="W54" s="449"/>
    </row>
    <row r="55" spans="1:23" x14ac:dyDescent="0.3">
      <c r="B55" s="554">
        <f t="shared" si="7"/>
        <v>43</v>
      </c>
      <c r="C55" s="555"/>
      <c r="D55" s="556"/>
      <c r="E55" s="303"/>
      <c r="F55" s="306"/>
      <c r="G55" s="306" t="s">
        <v>489</v>
      </c>
      <c r="H55" s="306"/>
      <c r="I55" s="306"/>
      <c r="J55" s="306"/>
      <c r="K55" s="306"/>
      <c r="L55" s="306"/>
      <c r="M55" s="313" t="s">
        <v>490</v>
      </c>
      <c r="N55" s="309">
        <v>189742089055</v>
      </c>
      <c r="O55" s="309">
        <v>189742089055</v>
      </c>
      <c r="P55" s="309">
        <v>208000000000</v>
      </c>
      <c r="Q55" s="309"/>
      <c r="R55" s="361">
        <v>0</v>
      </c>
      <c r="S55" s="430">
        <v>0</v>
      </c>
      <c r="T55" s="449"/>
      <c r="U55" s="449">
        <f t="shared" si="2"/>
        <v>0</v>
      </c>
      <c r="V55" s="449"/>
      <c r="W55" s="449"/>
    </row>
    <row r="56" spans="1:23" x14ac:dyDescent="0.3">
      <c r="B56" s="554">
        <f t="shared" si="7"/>
        <v>44</v>
      </c>
      <c r="C56" s="555"/>
      <c r="D56" s="556"/>
      <c r="E56" s="303"/>
      <c r="F56" s="306"/>
      <c r="G56" s="306" t="s">
        <v>491</v>
      </c>
      <c r="H56" s="306"/>
      <c r="I56" s="306"/>
      <c r="J56" s="306"/>
      <c r="K56" s="306"/>
      <c r="L56" s="306"/>
      <c r="M56" s="313" t="s">
        <v>492</v>
      </c>
      <c r="N56" s="309">
        <v>10221497949.460001</v>
      </c>
      <c r="O56" s="309">
        <v>10048341699.460001</v>
      </c>
      <c r="P56" s="309"/>
      <c r="Q56" s="309"/>
      <c r="R56" s="415">
        <v>2504377350</v>
      </c>
      <c r="S56" s="430">
        <v>2457762500</v>
      </c>
      <c r="T56" s="449"/>
      <c r="U56" s="449">
        <f t="shared" si="2"/>
        <v>46614850</v>
      </c>
      <c r="V56" s="449">
        <f t="shared" si="3"/>
        <v>1.8966376938373826</v>
      </c>
      <c r="W56" s="449"/>
    </row>
    <row r="57" spans="1:23" x14ac:dyDescent="0.3">
      <c r="B57" s="554">
        <f t="shared" si="7"/>
        <v>45</v>
      </c>
      <c r="C57" s="555"/>
      <c r="D57" s="556"/>
      <c r="E57" s="303"/>
      <c r="F57" s="306"/>
      <c r="G57" s="306" t="s">
        <v>493</v>
      </c>
      <c r="H57" s="306"/>
      <c r="I57" s="306"/>
      <c r="J57" s="306"/>
      <c r="K57" s="306"/>
      <c r="L57" s="306"/>
      <c r="M57" s="313" t="s">
        <v>494</v>
      </c>
      <c r="N57" s="309">
        <v>914781697133.80005</v>
      </c>
      <c r="O57" s="309">
        <v>825337202002.01001</v>
      </c>
      <c r="P57" s="309">
        <v>376063137.60820699</v>
      </c>
      <c r="Q57" s="309"/>
      <c r="R57" s="361">
        <v>217281355225.92001</v>
      </c>
      <c r="S57" s="430">
        <v>217281355225.92001</v>
      </c>
      <c r="T57" s="449"/>
      <c r="U57" s="449">
        <f t="shared" si="2"/>
        <v>0</v>
      </c>
      <c r="V57" s="449">
        <f t="shared" si="3"/>
        <v>0</v>
      </c>
      <c r="W57" s="449"/>
    </row>
    <row r="58" spans="1:23" x14ac:dyDescent="0.3">
      <c r="B58" s="554">
        <f t="shared" si="7"/>
        <v>46</v>
      </c>
      <c r="C58" s="555"/>
      <c r="D58" s="556"/>
      <c r="E58" s="303"/>
      <c r="F58" s="306"/>
      <c r="G58" s="317" t="s">
        <v>495</v>
      </c>
      <c r="H58" s="306"/>
      <c r="I58" s="339"/>
      <c r="J58" s="339"/>
      <c r="K58" s="339"/>
      <c r="L58" s="339"/>
      <c r="M58" s="313" t="s">
        <v>496</v>
      </c>
      <c r="N58" s="309">
        <v>-7515137483.1830006</v>
      </c>
      <c r="O58" s="309">
        <v>-7179144083.8000002</v>
      </c>
      <c r="P58" s="309"/>
      <c r="Q58" s="309"/>
      <c r="R58" s="415">
        <v>-2425948622.5</v>
      </c>
      <c r="S58" s="430">
        <v>-2412515208.3299999</v>
      </c>
      <c r="T58" s="449"/>
      <c r="U58" s="449">
        <f t="shared" si="2"/>
        <v>-13433414.170000076</v>
      </c>
      <c r="V58" s="449">
        <f t="shared" si="3"/>
        <v>0.55682194763443604</v>
      </c>
      <c r="W58" s="449"/>
    </row>
    <row r="59" spans="1:23" x14ac:dyDescent="0.3">
      <c r="B59" s="554">
        <f t="shared" si="7"/>
        <v>47</v>
      </c>
      <c r="C59" s="555"/>
      <c r="D59" s="556"/>
      <c r="E59" s="303"/>
      <c r="F59" s="306"/>
      <c r="G59" s="306" t="s">
        <v>497</v>
      </c>
      <c r="H59" s="306"/>
      <c r="I59" s="306"/>
      <c r="J59" s="306"/>
      <c r="K59" s="306"/>
      <c r="L59" s="306"/>
      <c r="M59" s="313" t="s">
        <v>498</v>
      </c>
      <c r="N59" s="309">
        <v>-147517113111.72</v>
      </c>
      <c r="O59" s="309">
        <v>-20152583464.52</v>
      </c>
      <c r="P59" s="309"/>
      <c r="Q59" s="309"/>
      <c r="R59" s="415">
        <v>-217281355225.91</v>
      </c>
      <c r="S59" s="430">
        <v>-217281355225.54001</v>
      </c>
      <c r="T59" s="449"/>
      <c r="U59" s="449">
        <f t="shared" si="2"/>
        <v>-0.3699951171875</v>
      </c>
      <c r="V59" s="449">
        <f t="shared" si="3"/>
        <v>1.7028387769555365E-10</v>
      </c>
      <c r="W59" s="449"/>
    </row>
    <row r="60" spans="1:23" s="110" customFormat="1" ht="16.5" customHeight="1" x14ac:dyDescent="0.3">
      <c r="B60" s="554">
        <f t="shared" si="7"/>
        <v>48</v>
      </c>
      <c r="C60" s="555"/>
      <c r="D60" s="556"/>
      <c r="E60" s="316"/>
      <c r="F60" s="312"/>
      <c r="G60" s="312"/>
      <c r="H60" s="312" t="s">
        <v>499</v>
      </c>
      <c r="I60" s="312"/>
      <c r="J60" s="312"/>
      <c r="K60" s="312"/>
      <c r="L60" s="312"/>
      <c r="M60" s="324"/>
      <c r="N60" s="314">
        <f>SUM(N54:N59)</f>
        <v>959833595543.35693</v>
      </c>
      <c r="O60" s="314">
        <f>SUM(O54:O59)</f>
        <v>997951967208.1499</v>
      </c>
      <c r="P60" s="314"/>
      <c r="Q60" s="314"/>
      <c r="R60" s="314">
        <f>SUM(R54:R59)</f>
        <v>78428727.510009766</v>
      </c>
      <c r="S60" s="431">
        <f>SUM(S54:S59)</f>
        <v>45247292.050018311</v>
      </c>
      <c r="T60" s="451"/>
      <c r="U60" s="449">
        <f t="shared" si="2"/>
        <v>33181435.459991455</v>
      </c>
      <c r="V60" s="449">
        <f t="shared" si="3"/>
        <v>73.333527724291798</v>
      </c>
      <c r="W60" s="451"/>
    </row>
    <row r="61" spans="1:23" s="110" customFormat="1" ht="16.5" customHeight="1" x14ac:dyDescent="0.3">
      <c r="B61" s="554">
        <f t="shared" si="7"/>
        <v>49</v>
      </c>
      <c r="C61" s="555"/>
      <c r="D61" s="556"/>
      <c r="E61" s="316"/>
      <c r="F61" s="312" t="s">
        <v>500</v>
      </c>
      <c r="G61" s="312"/>
      <c r="H61" s="312"/>
      <c r="I61" s="312"/>
      <c r="J61" s="312"/>
      <c r="K61" s="312"/>
      <c r="L61" s="312"/>
      <c r="M61" s="324"/>
      <c r="N61" s="314" t="e">
        <f>N27+N37+N47+N51+N60</f>
        <v>#REF!</v>
      </c>
      <c r="O61" s="314" t="e">
        <f>O27+O37+O47+O51+O60</f>
        <v>#REF!</v>
      </c>
      <c r="P61" s="314"/>
      <c r="Q61" s="314"/>
      <c r="R61" s="314">
        <f>R27+R37+R47+R51+R60</f>
        <v>1360107402463.6199</v>
      </c>
      <c r="S61" s="431">
        <f>S27+S37+S47+S51+S60</f>
        <v>1182934049651.9202</v>
      </c>
      <c r="T61" s="451"/>
      <c r="U61" s="449">
        <f t="shared" si="2"/>
        <v>177173352811.69971</v>
      </c>
      <c r="V61" s="449">
        <f t="shared" si="3"/>
        <v>14.977449745726162</v>
      </c>
      <c r="W61" s="451"/>
    </row>
    <row r="62" spans="1:23" s="110" customFormat="1" ht="15" customHeight="1" x14ac:dyDescent="0.3">
      <c r="B62" s="554">
        <f t="shared" si="7"/>
        <v>50</v>
      </c>
      <c r="C62" s="555"/>
      <c r="D62" s="556"/>
      <c r="E62" s="340"/>
      <c r="F62" s="341"/>
      <c r="G62" s="341"/>
      <c r="H62" s="341"/>
      <c r="I62" s="341"/>
      <c r="J62" s="341"/>
      <c r="K62" s="341"/>
      <c r="L62" s="341"/>
      <c r="M62" s="342"/>
      <c r="N62" s="343"/>
      <c r="O62" s="344"/>
      <c r="P62" s="344"/>
      <c r="Q62" s="344"/>
      <c r="R62" s="404"/>
      <c r="S62" s="436"/>
      <c r="T62" s="451"/>
      <c r="U62" s="449">
        <f t="shared" si="2"/>
        <v>0</v>
      </c>
      <c r="V62" s="449"/>
      <c r="W62" s="451"/>
    </row>
    <row r="63" spans="1:23" x14ac:dyDescent="0.3">
      <c r="B63" s="554">
        <f t="shared" si="7"/>
        <v>51</v>
      </c>
      <c r="C63" s="555"/>
      <c r="D63" s="556"/>
      <c r="E63" s="345"/>
      <c r="F63" s="558" t="s">
        <v>501</v>
      </c>
      <c r="G63" s="558"/>
      <c r="H63" s="558"/>
      <c r="I63" s="558"/>
      <c r="J63" s="558"/>
      <c r="K63" s="558"/>
      <c r="L63" s="558"/>
      <c r="M63" s="346" t="s">
        <v>502</v>
      </c>
      <c r="N63" s="347"/>
      <c r="O63" s="348"/>
      <c r="P63" s="348"/>
      <c r="Q63" s="348"/>
      <c r="R63" s="349"/>
      <c r="S63" s="437"/>
      <c r="T63" s="454"/>
      <c r="U63" s="449">
        <f t="shared" si="2"/>
        <v>0</v>
      </c>
      <c r="V63" s="449"/>
      <c r="W63" s="454"/>
    </row>
    <row r="64" spans="1:23" ht="15" customHeight="1" x14ac:dyDescent="0.3">
      <c r="B64" s="554">
        <f t="shared" si="7"/>
        <v>52</v>
      </c>
      <c r="C64" s="555"/>
      <c r="D64" s="556"/>
      <c r="E64" s="303"/>
      <c r="F64" s="312" t="s">
        <v>503</v>
      </c>
      <c r="G64" s="306"/>
      <c r="H64" s="312"/>
      <c r="I64" s="312"/>
      <c r="J64" s="312"/>
      <c r="K64" s="312"/>
      <c r="L64" s="312"/>
      <c r="M64" s="313" t="s">
        <v>504</v>
      </c>
      <c r="N64" s="322"/>
      <c r="O64" s="321"/>
      <c r="P64" s="321"/>
      <c r="Q64" s="321"/>
      <c r="R64" s="307"/>
      <c r="S64" s="434"/>
      <c r="T64" s="454"/>
      <c r="U64" s="449">
        <f t="shared" si="2"/>
        <v>0</v>
      </c>
      <c r="V64" s="449"/>
      <c r="W64" s="454"/>
    </row>
    <row r="65" spans="2:23" x14ac:dyDescent="0.3">
      <c r="B65" s="554">
        <f t="shared" si="7"/>
        <v>53</v>
      </c>
      <c r="C65" s="555"/>
      <c r="D65" s="556"/>
      <c r="E65" s="303"/>
      <c r="F65" s="306"/>
      <c r="G65" s="306" t="s">
        <v>505</v>
      </c>
      <c r="H65" s="306"/>
      <c r="I65" s="306"/>
      <c r="J65" s="306"/>
      <c r="K65" s="306"/>
      <c r="L65" s="306"/>
      <c r="M65" s="313" t="s">
        <v>506</v>
      </c>
      <c r="N65" s="310">
        <v>0</v>
      </c>
      <c r="O65" s="309">
        <v>0</v>
      </c>
      <c r="P65" s="309"/>
      <c r="Q65" s="309"/>
      <c r="R65" s="441">
        <v>20791365</v>
      </c>
      <c r="S65" s="430">
        <v>0</v>
      </c>
      <c r="T65" s="449"/>
      <c r="U65" s="449">
        <f t="shared" si="2"/>
        <v>20791365</v>
      </c>
      <c r="V65" s="449"/>
      <c r="W65" s="449"/>
    </row>
    <row r="66" spans="2:23" x14ac:dyDescent="0.3">
      <c r="B66" s="554">
        <f t="shared" si="7"/>
        <v>54</v>
      </c>
      <c r="C66" s="555"/>
      <c r="D66" s="556"/>
      <c r="E66" s="303"/>
      <c r="F66" s="306"/>
      <c r="G66" s="306" t="s">
        <v>507</v>
      </c>
      <c r="H66" s="306"/>
      <c r="I66" s="306"/>
      <c r="J66" s="306"/>
      <c r="K66" s="306"/>
      <c r="L66" s="306"/>
      <c r="M66" s="313" t="s">
        <v>508</v>
      </c>
      <c r="N66" s="310">
        <v>0</v>
      </c>
      <c r="O66" s="309">
        <v>0</v>
      </c>
      <c r="P66" s="309"/>
      <c r="Q66" s="309"/>
      <c r="R66" s="307"/>
      <c r="S66" s="430">
        <v>0</v>
      </c>
      <c r="T66" s="449"/>
      <c r="U66" s="449">
        <f t="shared" si="2"/>
        <v>0</v>
      </c>
      <c r="V66" s="449"/>
      <c r="W66" s="449"/>
    </row>
    <row r="67" spans="2:23" x14ac:dyDescent="0.3">
      <c r="B67" s="554">
        <f t="shared" si="7"/>
        <v>55</v>
      </c>
      <c r="C67" s="555"/>
      <c r="D67" s="556"/>
      <c r="E67" s="303"/>
      <c r="F67" s="306"/>
      <c r="G67" s="306" t="s">
        <v>509</v>
      </c>
      <c r="H67" s="306"/>
      <c r="I67" s="306"/>
      <c r="J67" s="306"/>
      <c r="K67" s="306"/>
      <c r="L67" s="306"/>
      <c r="M67" s="313" t="s">
        <v>510</v>
      </c>
      <c r="N67" s="309">
        <v>214966814087.39999</v>
      </c>
      <c r="O67" s="309">
        <v>270437818403.33002</v>
      </c>
      <c r="P67" s="309">
        <v>626323627</v>
      </c>
      <c r="Q67" s="309">
        <v>30323301901.259998</v>
      </c>
      <c r="R67" s="361">
        <v>550415331</v>
      </c>
      <c r="S67" s="430">
        <v>110887077</v>
      </c>
      <c r="T67" s="449"/>
      <c r="U67" s="449">
        <f t="shared" si="2"/>
        <v>439528254</v>
      </c>
      <c r="V67" s="449">
        <f t="shared" si="3"/>
        <v>396.37464156440882</v>
      </c>
      <c r="W67" s="449"/>
    </row>
    <row r="68" spans="2:23" x14ac:dyDescent="0.3">
      <c r="B68" s="554">
        <f t="shared" si="7"/>
        <v>56</v>
      </c>
      <c r="C68" s="555"/>
      <c r="D68" s="556"/>
      <c r="E68" s="303"/>
      <c r="F68" s="306"/>
      <c r="G68" s="306" t="s">
        <v>511</v>
      </c>
      <c r="H68" s="306"/>
      <c r="I68" s="306"/>
      <c r="J68" s="306"/>
      <c r="K68" s="306"/>
      <c r="L68" s="306"/>
      <c r="M68" s="313" t="s">
        <v>512</v>
      </c>
      <c r="N68" s="309">
        <v>144615379908.26001</v>
      </c>
      <c r="O68" s="309">
        <f>92688832939+47903981383.46</f>
        <v>140592814322.45999</v>
      </c>
      <c r="P68" s="309"/>
      <c r="Q68" s="309"/>
      <c r="R68" s="309">
        <v>0</v>
      </c>
      <c r="S68" s="430">
        <v>0</v>
      </c>
      <c r="T68" s="449"/>
      <c r="U68" s="449">
        <f t="shared" si="2"/>
        <v>0</v>
      </c>
      <c r="V68" s="449"/>
      <c r="W68" s="449"/>
    </row>
    <row r="69" spans="2:23" s="110" customFormat="1" ht="15" customHeight="1" x14ac:dyDescent="0.3">
      <c r="B69" s="554">
        <f t="shared" si="7"/>
        <v>57</v>
      </c>
      <c r="C69" s="555"/>
      <c r="D69" s="556"/>
      <c r="E69" s="316"/>
      <c r="F69" s="312"/>
      <c r="G69" s="312" t="s">
        <v>513</v>
      </c>
      <c r="H69" s="312"/>
      <c r="I69" s="312"/>
      <c r="J69" s="312"/>
      <c r="K69" s="312"/>
      <c r="L69" s="312"/>
      <c r="M69" s="313"/>
      <c r="N69" s="314">
        <f>SUM(N65:N68)</f>
        <v>359582193995.66003</v>
      </c>
      <c r="O69" s="314">
        <f>SUM(O65:O68)</f>
        <v>411030632725.79004</v>
      </c>
      <c r="P69" s="314"/>
      <c r="Q69" s="314"/>
      <c r="R69" s="314">
        <f>SUM(R65:R68)</f>
        <v>571206696</v>
      </c>
      <c r="S69" s="431">
        <f>SUM(S65:S68)</f>
        <v>110887077</v>
      </c>
      <c r="T69" s="451"/>
      <c r="U69" s="449">
        <f t="shared" si="2"/>
        <v>460319619</v>
      </c>
      <c r="V69" s="449">
        <f t="shared" si="3"/>
        <v>415.12467588986948</v>
      </c>
      <c r="W69" s="451"/>
    </row>
    <row r="70" spans="2:23" s="110" customFormat="1" ht="15" customHeight="1" x14ac:dyDescent="0.3">
      <c r="B70" s="554">
        <f t="shared" si="7"/>
        <v>58</v>
      </c>
      <c r="C70" s="555"/>
      <c r="D70" s="556"/>
      <c r="E70" s="316"/>
      <c r="F70" s="312"/>
      <c r="G70" s="312"/>
      <c r="H70" s="312"/>
      <c r="I70" s="312"/>
      <c r="J70" s="312"/>
      <c r="K70" s="312"/>
      <c r="L70" s="312"/>
      <c r="M70" s="313"/>
      <c r="N70" s="315"/>
      <c r="O70" s="314"/>
      <c r="P70" s="314"/>
      <c r="Q70" s="314"/>
      <c r="R70" s="324"/>
      <c r="S70" s="431"/>
      <c r="T70" s="451"/>
      <c r="U70" s="449">
        <f t="shared" si="2"/>
        <v>0</v>
      </c>
      <c r="V70" s="449"/>
      <c r="W70" s="451"/>
    </row>
    <row r="71" spans="2:23" x14ac:dyDescent="0.3">
      <c r="B71" s="554">
        <f t="shared" si="7"/>
        <v>59</v>
      </c>
      <c r="C71" s="555"/>
      <c r="D71" s="556"/>
      <c r="E71" s="303"/>
      <c r="F71" s="312" t="s">
        <v>514</v>
      </c>
      <c r="G71" s="306"/>
      <c r="H71" s="312"/>
      <c r="I71" s="312"/>
      <c r="J71" s="312"/>
      <c r="K71" s="312"/>
      <c r="L71" s="312"/>
      <c r="M71" s="313" t="s">
        <v>515</v>
      </c>
      <c r="N71" s="322"/>
      <c r="O71" s="321"/>
      <c r="P71" s="321"/>
      <c r="Q71" s="321"/>
      <c r="R71" s="307"/>
      <c r="S71" s="434"/>
      <c r="T71" s="454"/>
      <c r="U71" s="449">
        <f t="shared" si="2"/>
        <v>0</v>
      </c>
      <c r="V71" s="449"/>
      <c r="W71" s="454"/>
    </row>
    <row r="72" spans="2:23" ht="15" customHeight="1" x14ac:dyDescent="0.3">
      <c r="B72" s="554">
        <f t="shared" si="7"/>
        <v>60</v>
      </c>
      <c r="C72" s="555"/>
      <c r="D72" s="556"/>
      <c r="E72" s="303"/>
      <c r="F72" s="306"/>
      <c r="G72" s="306" t="s">
        <v>516</v>
      </c>
      <c r="H72" s="306"/>
      <c r="I72" s="306"/>
      <c r="J72" s="306"/>
      <c r="K72" s="306"/>
      <c r="L72" s="306"/>
      <c r="M72" s="307"/>
      <c r="N72" s="310">
        <v>0</v>
      </c>
      <c r="O72" s="309">
        <v>0</v>
      </c>
      <c r="P72" s="309"/>
      <c r="Q72" s="309"/>
      <c r="R72" s="307"/>
      <c r="S72" s="430">
        <v>0</v>
      </c>
      <c r="T72" s="449"/>
      <c r="U72" s="449">
        <f t="shared" si="2"/>
        <v>0</v>
      </c>
      <c r="V72" s="449"/>
      <c r="W72" s="449"/>
    </row>
    <row r="73" spans="2:23" ht="15" customHeight="1" x14ac:dyDescent="0.3">
      <c r="B73" s="554">
        <f t="shared" si="7"/>
        <v>61</v>
      </c>
      <c r="C73" s="555"/>
      <c r="D73" s="556"/>
      <c r="E73" s="303"/>
      <c r="F73" s="306"/>
      <c r="G73" s="306" t="s">
        <v>517</v>
      </c>
      <c r="H73" s="306"/>
      <c r="I73" s="306"/>
      <c r="J73" s="306"/>
      <c r="K73" s="306"/>
      <c r="L73" s="306"/>
      <c r="M73" s="307"/>
      <c r="N73" s="310">
        <v>0</v>
      </c>
      <c r="O73" s="309">
        <v>0</v>
      </c>
      <c r="P73" s="309"/>
      <c r="Q73" s="309"/>
      <c r="R73" s="307"/>
      <c r="S73" s="430">
        <v>0</v>
      </c>
      <c r="T73" s="449"/>
      <c r="U73" s="449">
        <f t="shared" si="2"/>
        <v>0</v>
      </c>
      <c r="V73" s="449"/>
      <c r="W73" s="449"/>
    </row>
    <row r="74" spans="2:23" s="110" customFormat="1" ht="15" customHeight="1" x14ac:dyDescent="0.3">
      <c r="B74" s="554">
        <f t="shared" si="7"/>
        <v>62</v>
      </c>
      <c r="C74" s="555"/>
      <c r="D74" s="556"/>
      <c r="E74" s="316"/>
      <c r="F74" s="312"/>
      <c r="G74" s="312" t="s">
        <v>518</v>
      </c>
      <c r="H74" s="312"/>
      <c r="I74" s="312"/>
      <c r="J74" s="312"/>
      <c r="K74" s="312"/>
      <c r="L74" s="312"/>
      <c r="M74" s="324"/>
      <c r="N74" s="315">
        <v>0</v>
      </c>
      <c r="O74" s="314">
        <v>0</v>
      </c>
      <c r="P74" s="314"/>
      <c r="Q74" s="314"/>
      <c r="R74" s="324"/>
      <c r="S74" s="431">
        <v>0</v>
      </c>
      <c r="T74" s="451"/>
      <c r="U74" s="449">
        <f t="shared" si="2"/>
        <v>0</v>
      </c>
      <c r="V74" s="449"/>
      <c r="W74" s="451"/>
    </row>
    <row r="75" spans="2:23" ht="15" customHeight="1" x14ac:dyDescent="0.3">
      <c r="B75" s="554">
        <f t="shared" si="7"/>
        <v>63</v>
      </c>
      <c r="C75" s="555"/>
      <c r="D75" s="556"/>
      <c r="E75" s="303"/>
      <c r="F75" s="312" t="s">
        <v>519</v>
      </c>
      <c r="G75" s="312"/>
      <c r="H75" s="312"/>
      <c r="I75" s="312"/>
      <c r="J75" s="312"/>
      <c r="K75" s="312"/>
      <c r="L75" s="312"/>
      <c r="M75" s="307"/>
      <c r="N75" s="314">
        <f>SUM(N69+N74)</f>
        <v>359582193995.66003</v>
      </c>
      <c r="O75" s="314">
        <f>SUM(O69+O74)</f>
        <v>411030632725.79004</v>
      </c>
      <c r="P75" s="314"/>
      <c r="Q75" s="314"/>
      <c r="R75" s="314">
        <f>SUM(R69+R74)</f>
        <v>571206696</v>
      </c>
      <c r="S75" s="431">
        <f>SUM(S69+S74)</f>
        <v>110887077</v>
      </c>
      <c r="T75" s="451"/>
      <c r="U75" s="449">
        <f t="shared" si="2"/>
        <v>460319619</v>
      </c>
      <c r="V75" s="449">
        <f t="shared" si="3"/>
        <v>415.12467588986948</v>
      </c>
      <c r="W75" s="451"/>
    </row>
    <row r="76" spans="2:23" x14ac:dyDescent="0.3">
      <c r="B76" s="554">
        <f t="shared" si="7"/>
        <v>64</v>
      </c>
      <c r="C76" s="555"/>
      <c r="D76" s="556"/>
      <c r="E76" s="303"/>
      <c r="F76" s="305"/>
      <c r="G76" s="305"/>
      <c r="H76" s="305"/>
      <c r="I76" s="305"/>
      <c r="J76" s="305"/>
      <c r="K76" s="305"/>
      <c r="L76" s="305"/>
      <c r="M76" s="307"/>
      <c r="N76" s="315"/>
      <c r="O76" s="314"/>
      <c r="P76" s="314"/>
      <c r="Q76" s="314"/>
      <c r="R76" s="307"/>
      <c r="S76" s="431"/>
      <c r="T76" s="451"/>
      <c r="U76" s="449">
        <f t="shared" si="2"/>
        <v>0</v>
      </c>
      <c r="V76" s="449"/>
      <c r="W76" s="451"/>
    </row>
    <row r="77" spans="2:23" ht="15" customHeight="1" x14ac:dyDescent="0.3">
      <c r="B77" s="554">
        <f t="shared" si="7"/>
        <v>65</v>
      </c>
      <c r="C77" s="555"/>
      <c r="D77" s="556"/>
      <c r="E77" s="303"/>
      <c r="F77" s="312" t="s">
        <v>520</v>
      </c>
      <c r="G77" s="312"/>
      <c r="H77" s="312"/>
      <c r="I77" s="312"/>
      <c r="J77" s="312"/>
      <c r="K77" s="312"/>
      <c r="L77" s="312"/>
      <c r="M77" s="307"/>
      <c r="N77" s="314" t="e">
        <f>SUM(N61-N75)</f>
        <v>#REF!</v>
      </c>
      <c r="O77" s="314" t="e">
        <f>SUM(O61-O75)</f>
        <v>#REF!</v>
      </c>
      <c r="P77" s="314"/>
      <c r="Q77" s="314"/>
      <c r="R77" s="314">
        <f>SUM(R61-R75)</f>
        <v>1359536195767.6199</v>
      </c>
      <c r="S77" s="431">
        <f>SUM(S61-S75)</f>
        <v>1182823162574.9202</v>
      </c>
      <c r="T77" s="451"/>
      <c r="U77" s="449">
        <f t="shared" si="2"/>
        <v>176713033192.69971</v>
      </c>
      <c r="V77" s="449">
        <f t="shared" si="3"/>
        <v>14.939936820987532</v>
      </c>
      <c r="W77" s="451"/>
    </row>
    <row r="78" spans="2:23" ht="15" customHeight="1" x14ac:dyDescent="0.3">
      <c r="B78" s="554">
        <f t="shared" si="7"/>
        <v>66</v>
      </c>
      <c r="C78" s="555"/>
      <c r="D78" s="556"/>
      <c r="E78" s="350"/>
      <c r="F78" s="341"/>
      <c r="G78" s="341"/>
      <c r="H78" s="341"/>
      <c r="I78" s="341"/>
      <c r="J78" s="341" t="s">
        <v>521</v>
      </c>
      <c r="K78" s="341"/>
      <c r="L78" s="341"/>
      <c r="M78" s="351"/>
      <c r="N78" s="344" t="e">
        <f>SUM(N75+N77)</f>
        <v>#REF!</v>
      </c>
      <c r="O78" s="344" t="e">
        <f>SUM(O75+O77)</f>
        <v>#REF!</v>
      </c>
      <c r="P78" s="344"/>
      <c r="Q78" s="344"/>
      <c r="R78" s="344">
        <f>SUM(R75+R77)</f>
        <v>1360107402463.6199</v>
      </c>
      <c r="S78" s="436">
        <f>SUM(S75+S77)</f>
        <v>1182934049651.9202</v>
      </c>
      <c r="T78" s="451"/>
      <c r="U78" s="449">
        <f t="shared" si="2"/>
        <v>177173352811.69971</v>
      </c>
      <c r="V78" s="449">
        <f t="shared" si="3"/>
        <v>14.977449745726162</v>
      </c>
      <c r="W78" s="451"/>
    </row>
    <row r="79" spans="2:23" x14ac:dyDescent="0.3">
      <c r="O79" s="352"/>
      <c r="P79" s="352"/>
      <c r="Q79" s="352"/>
      <c r="R79" s="405"/>
      <c r="S79" s="397"/>
      <c r="T79" s="397"/>
      <c r="U79" s="397"/>
      <c r="V79" s="397"/>
      <c r="W79" s="397"/>
    </row>
    <row r="80" spans="2:23" ht="18.75" customHeight="1" x14ac:dyDescent="0.3">
      <c r="N80" s="557"/>
      <c r="O80" s="557"/>
      <c r="P80" s="113"/>
      <c r="Q80" s="113"/>
      <c r="R80" s="397" t="str">
        <f>'LRA '!$P$102</f>
        <v>Jambi,        Juni   2024</v>
      </c>
      <c r="S80" s="397"/>
      <c r="T80" s="397"/>
      <c r="U80" s="397"/>
      <c r="V80" s="397"/>
      <c r="W80" s="397"/>
    </row>
    <row r="81" spans="3:23" x14ac:dyDescent="0.3">
      <c r="N81" s="159"/>
      <c r="O81" s="159"/>
      <c r="P81" s="159"/>
      <c r="Q81" s="159"/>
      <c r="R81" s="411"/>
      <c r="S81" s="159"/>
      <c r="T81" s="159"/>
      <c r="U81" s="159"/>
      <c r="V81" s="159"/>
      <c r="W81" s="159"/>
    </row>
    <row r="82" spans="3:23" x14ac:dyDescent="0.3">
      <c r="C82" s="96"/>
      <c r="M82" s="353"/>
      <c r="N82" s="553" t="e">
        <f>'LRA '!#REF!</f>
        <v>#REF!</v>
      </c>
      <c r="O82" s="553"/>
      <c r="P82" s="110" t="e">
        <f>'LRA '!#REF!</f>
        <v>#REF!</v>
      </c>
      <c r="Q82" s="323" t="e">
        <f>'LRA '!#REF!</f>
        <v>#REF!</v>
      </c>
      <c r="R82" s="110" t="str">
        <f>'LRA '!$P$104</f>
        <v>Kepala Dinas Pendidikan</v>
      </c>
    </row>
    <row r="83" spans="3:23" x14ac:dyDescent="0.3">
      <c r="C83" s="96"/>
      <c r="M83" s="163"/>
      <c r="N83" s="159"/>
      <c r="O83" s="159"/>
      <c r="P83" s="159"/>
      <c r="Q83" s="354"/>
      <c r="R83" s="96"/>
      <c r="S83" s="159"/>
      <c r="T83" s="159"/>
      <c r="U83" s="159"/>
      <c r="V83" s="159"/>
      <c r="W83" s="159"/>
    </row>
    <row r="84" spans="3:23" x14ac:dyDescent="0.3">
      <c r="C84" s="96"/>
      <c r="N84" s="159"/>
      <c r="O84" s="159"/>
      <c r="P84" s="159"/>
      <c r="Q84" s="159"/>
      <c r="R84" s="96"/>
      <c r="S84" s="159"/>
      <c r="T84" s="159"/>
      <c r="U84" s="159"/>
      <c r="V84" s="159"/>
      <c r="W84" s="159"/>
    </row>
    <row r="85" spans="3:23" x14ac:dyDescent="0.3">
      <c r="C85" s="96"/>
      <c r="N85" s="355"/>
      <c r="O85" s="87"/>
      <c r="P85" s="87"/>
      <c r="Q85" s="87"/>
      <c r="R85" s="96"/>
      <c r="S85" s="87"/>
      <c r="T85" s="427"/>
      <c r="U85" s="465"/>
      <c r="V85" s="465"/>
      <c r="W85" s="465"/>
    </row>
    <row r="86" spans="3:23" ht="15" customHeight="1" x14ac:dyDescent="0.3">
      <c r="C86" s="96"/>
      <c r="N86" s="553"/>
      <c r="O86" s="553"/>
      <c r="R86" s="412" t="str">
        <f>'LRA '!$P$108</f>
        <v>H. SYAMSURIZAL, SE, M.Si</v>
      </c>
    </row>
    <row r="87" spans="3:23" ht="15" customHeight="1" x14ac:dyDescent="0.3">
      <c r="C87" s="96"/>
      <c r="N87" s="87"/>
      <c r="O87" s="87"/>
      <c r="P87" s="87"/>
      <c r="Q87" s="87"/>
      <c r="R87" s="96" t="str">
        <f>'LRA '!$P$109</f>
        <v>NIP. 196910031998031005</v>
      </c>
      <c r="S87" s="87"/>
      <c r="T87" s="427"/>
      <c r="U87" s="465"/>
      <c r="V87" s="465"/>
      <c r="W87" s="465"/>
    </row>
    <row r="88" spans="3:23" x14ac:dyDescent="0.3">
      <c r="R88" s="96"/>
    </row>
    <row r="89" spans="3:23" x14ac:dyDescent="0.3">
      <c r="R89" s="96"/>
    </row>
    <row r="90" spans="3:23" x14ac:dyDescent="0.3">
      <c r="C90" s="96"/>
      <c r="O90" s="356"/>
      <c r="P90" s="356"/>
      <c r="Q90" s="356"/>
      <c r="S90" s="356"/>
      <c r="T90" s="356"/>
      <c r="U90" s="356"/>
      <c r="V90" s="356"/>
      <c r="W90" s="356"/>
    </row>
    <row r="91" spans="3:23" x14ac:dyDescent="0.3">
      <c r="C91" s="96"/>
      <c r="J91" s="568"/>
      <c r="K91" s="568"/>
      <c r="L91" s="568"/>
      <c r="N91" s="200"/>
      <c r="O91" s="357"/>
      <c r="P91" s="357"/>
      <c r="Q91" s="357"/>
      <c r="S91" s="357"/>
      <c r="T91" s="357"/>
      <c r="U91" s="357"/>
      <c r="V91" s="357"/>
      <c r="W91" s="357"/>
    </row>
    <row r="92" spans="3:23" x14ac:dyDescent="0.3">
      <c r="C92" s="96"/>
      <c r="L92" s="361"/>
      <c r="M92" s="163"/>
      <c r="N92" s="358"/>
      <c r="O92" s="359"/>
      <c r="P92" s="359"/>
      <c r="Q92" s="359"/>
      <c r="S92" s="359"/>
      <c r="T92" s="359"/>
      <c r="U92" s="359"/>
      <c r="V92" s="359"/>
      <c r="W92" s="359"/>
    </row>
    <row r="93" spans="3:23" x14ac:dyDescent="0.3">
      <c r="L93" s="394"/>
      <c r="N93" s="200"/>
    </row>
    <row r="94" spans="3:23" ht="28.25" customHeight="1" x14ac:dyDescent="0.3">
      <c r="C94" s="96"/>
      <c r="J94" s="567"/>
      <c r="K94" s="567"/>
      <c r="L94" s="390"/>
      <c r="N94" s="358"/>
    </row>
    <row r="95" spans="3:23" x14ac:dyDescent="0.3">
      <c r="L95" s="391"/>
    </row>
    <row r="96" spans="3:23" x14ac:dyDescent="0.3">
      <c r="L96" s="391"/>
      <c r="N96" s="200"/>
    </row>
    <row r="97" spans="12:12" x14ac:dyDescent="0.3">
      <c r="L97" s="392"/>
    </row>
    <row r="98" spans="12:12" x14ac:dyDescent="0.3">
      <c r="L98" s="392"/>
    </row>
    <row r="99" spans="12:12" x14ac:dyDescent="0.3">
      <c r="L99" s="392"/>
    </row>
    <row r="100" spans="12:12" x14ac:dyDescent="0.3">
      <c r="L100" s="392"/>
    </row>
    <row r="101" spans="12:12" x14ac:dyDescent="0.3">
      <c r="L101" s="392"/>
    </row>
    <row r="102" spans="12:12" x14ac:dyDescent="0.3">
      <c r="L102" s="392"/>
    </row>
  </sheetData>
  <mergeCells count="90">
    <mergeCell ref="J94:K94"/>
    <mergeCell ref="J91:L91"/>
    <mergeCell ref="B9:S9"/>
    <mergeCell ref="A1:O1"/>
    <mergeCell ref="B5:S5"/>
    <mergeCell ref="B6:S6"/>
    <mergeCell ref="B7:S7"/>
    <mergeCell ref="B8:S8"/>
    <mergeCell ref="B14:D14"/>
    <mergeCell ref="B11:D12"/>
    <mergeCell ref="E11:L12"/>
    <mergeCell ref="M11:M12"/>
    <mergeCell ref="N11:N12"/>
    <mergeCell ref="Q11:Q12"/>
    <mergeCell ref="R11:R12"/>
    <mergeCell ref="S11:S12"/>
    <mergeCell ref="B13:D13"/>
    <mergeCell ref="F13:L13"/>
    <mergeCell ref="O11:O12"/>
    <mergeCell ref="P11:P12"/>
    <mergeCell ref="B20:D20"/>
    <mergeCell ref="B21:D21"/>
    <mergeCell ref="B22:D22"/>
    <mergeCell ref="B15:D15"/>
    <mergeCell ref="B16:D16"/>
    <mergeCell ref="B17:D17"/>
    <mergeCell ref="B18:D18"/>
    <mergeCell ref="B19:D19"/>
    <mergeCell ref="B33:D33"/>
    <mergeCell ref="B25:D25"/>
    <mergeCell ref="B26:D26"/>
    <mergeCell ref="B27:D27"/>
    <mergeCell ref="B23:D23"/>
    <mergeCell ref="B24:D24"/>
    <mergeCell ref="B28:D28"/>
    <mergeCell ref="B29:D29"/>
    <mergeCell ref="B30:D30"/>
    <mergeCell ref="B31:D31"/>
    <mergeCell ref="B32:D32"/>
    <mergeCell ref="B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57:D57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73:D73"/>
    <mergeCell ref="B58:D58"/>
    <mergeCell ref="B59:D59"/>
    <mergeCell ref="B60:D60"/>
    <mergeCell ref="B61:D61"/>
    <mergeCell ref="B62:D62"/>
    <mergeCell ref="B63:D63"/>
    <mergeCell ref="B69:D69"/>
    <mergeCell ref="B70:D70"/>
    <mergeCell ref="B71:D71"/>
    <mergeCell ref="B72:D72"/>
    <mergeCell ref="V11:V12"/>
    <mergeCell ref="N86:O86"/>
    <mergeCell ref="B75:D75"/>
    <mergeCell ref="B76:D76"/>
    <mergeCell ref="B77:D77"/>
    <mergeCell ref="B78:D78"/>
    <mergeCell ref="N80:O80"/>
    <mergeCell ref="N82:O82"/>
    <mergeCell ref="B74:D74"/>
    <mergeCell ref="F63:L63"/>
    <mergeCell ref="B64:D64"/>
    <mergeCell ref="B65:D65"/>
    <mergeCell ref="B66:D66"/>
    <mergeCell ref="B67:D67"/>
    <mergeCell ref="B68:D68"/>
    <mergeCell ref="U11:U12"/>
  </mergeCells>
  <conditionalFormatting sqref="N92:Q92">
    <cfRule type="cellIs" priority="2" stopIfTrue="1" operator="greaterThan">
      <formula>0</formula>
    </cfRule>
  </conditionalFormatting>
  <conditionalFormatting sqref="S92:W92">
    <cfRule type="cellIs" priority="1" stopIfTrue="1" operator="greaterThan">
      <formula>0</formula>
    </cfRule>
  </conditionalFormatting>
  <pageMargins left="0.51181102362204722" right="0.31496062992125984" top="0.74803149606299213" bottom="1.3385826771653544" header="0.31496062992125984" footer="0.31496062992125984"/>
  <pageSetup paperSize="5" scale="79" orientation="portrait" horizontalDpi="4294967293" r:id="rId1"/>
  <rowBreaks count="1" manualBreakCount="1">
    <brk id="7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view="pageBreakPreview" topLeftCell="D82" zoomScale="81" zoomScaleNormal="70" zoomScaleSheetLayoutView="81" workbookViewId="0">
      <selection activeCell="R106" sqref="R106"/>
    </sheetView>
  </sheetViews>
  <sheetFormatPr defaultColWidth="9.1796875" defaultRowHeight="13" x14ac:dyDescent="0.3"/>
  <cols>
    <col min="1" max="1" width="2" style="96" customWidth="1"/>
    <col min="2" max="2" width="4.54296875" style="96" customWidth="1"/>
    <col min="3" max="3" width="1.1796875" style="96" customWidth="1"/>
    <col min="4" max="4" width="2.1796875" style="96" customWidth="1"/>
    <col min="5" max="6" width="1.81640625" style="96" customWidth="1"/>
    <col min="7" max="7" width="58.1796875" style="96" customWidth="1"/>
    <col min="8" max="8" width="20.81640625" style="96" hidden="1" customWidth="1"/>
    <col min="9" max="9" width="20" style="96" hidden="1" customWidth="1"/>
    <col min="10" max="10" width="20.1796875" style="96" hidden="1" customWidth="1"/>
    <col min="11" max="11" width="11.1796875" style="96" hidden="1" customWidth="1"/>
    <col min="12" max="12" width="20.54296875" style="97" hidden="1" customWidth="1"/>
    <col min="13" max="13" width="1.36328125" style="97" hidden="1" customWidth="1"/>
    <col min="14" max="14" width="10.08984375" style="98" customWidth="1"/>
    <col min="15" max="15" width="22.1796875" style="362" customWidth="1"/>
    <col min="16" max="16" width="20" style="96" customWidth="1"/>
    <col min="17" max="17" width="20.1796875" style="96" customWidth="1"/>
    <col min="18" max="18" width="11.1796875" style="96" customWidth="1"/>
    <col min="19" max="19" width="3.81640625" style="96" customWidth="1"/>
    <col min="20" max="20" width="16.7265625" style="96" customWidth="1"/>
    <col min="21" max="21" width="13.81640625" style="96" customWidth="1"/>
    <col min="22" max="22" width="18.08984375" style="96" customWidth="1"/>
    <col min="23" max="16384" width="9.1796875" style="96"/>
  </cols>
  <sheetData>
    <row r="1" spans="1:22" x14ac:dyDescent="0.3">
      <c r="B1" s="4" t="s">
        <v>536</v>
      </c>
    </row>
    <row r="2" spans="1:2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P2" s="2"/>
      <c r="Q2" s="2"/>
      <c r="R2" s="2"/>
    </row>
    <row r="3" spans="1:2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P3" s="2"/>
      <c r="Q3" s="2"/>
      <c r="R3" s="2"/>
    </row>
    <row r="4" spans="1:22" ht="13.25" customHeight="1" x14ac:dyDescent="0.3">
      <c r="A4" s="2"/>
      <c r="B4" s="2"/>
      <c r="C4" s="505" t="s">
        <v>2</v>
      </c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</row>
    <row r="5" spans="1:22" ht="13.25" customHeight="1" x14ac:dyDescent="0.3">
      <c r="A5" s="2"/>
      <c r="B5" s="2"/>
      <c r="C5" s="505" t="s">
        <v>538</v>
      </c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</row>
    <row r="6" spans="1:22" ht="13.25" customHeight="1" x14ac:dyDescent="0.3">
      <c r="A6" s="2"/>
      <c r="B6" s="2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406"/>
      <c r="P6" s="95"/>
      <c r="Q6" s="95"/>
      <c r="R6" s="95"/>
    </row>
    <row r="7" spans="1:22" ht="13.25" customHeight="1" x14ac:dyDescent="0.3">
      <c r="A7" s="2"/>
      <c r="B7" s="2"/>
      <c r="C7" s="505" t="s">
        <v>200</v>
      </c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</row>
    <row r="8" spans="1:22" ht="13.25" customHeight="1" x14ac:dyDescent="0.3">
      <c r="A8" s="2"/>
      <c r="B8" s="2"/>
      <c r="C8" s="505" t="s">
        <v>549</v>
      </c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</row>
    <row r="9" spans="1:2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97">
        <f>SUM(H18-I18)</f>
        <v>-163369006765.34985</v>
      </c>
      <c r="P9" s="2"/>
      <c r="Q9" s="2"/>
      <c r="R9" s="2"/>
    </row>
    <row r="10" spans="1:22" ht="13.5" x14ac:dyDescent="0.3">
      <c r="A10" s="2"/>
      <c r="B10" s="2"/>
      <c r="C10" s="2"/>
      <c r="D10" s="2"/>
      <c r="E10" s="2"/>
      <c r="F10" s="2"/>
      <c r="G10" s="2"/>
      <c r="H10" s="2"/>
      <c r="I10" s="2"/>
      <c r="J10" s="18"/>
      <c r="K10" s="6" t="s">
        <v>4</v>
      </c>
      <c r="P10" s="2"/>
      <c r="Q10" s="18"/>
      <c r="R10" s="6" t="s">
        <v>4</v>
      </c>
    </row>
    <row r="11" spans="1:22" ht="10.5" customHeight="1" x14ac:dyDescent="0.3">
      <c r="A11" s="513" t="s">
        <v>201</v>
      </c>
      <c r="B11" s="513"/>
      <c r="C11" s="513"/>
      <c r="D11" s="592" t="s">
        <v>6</v>
      </c>
      <c r="E11" s="592"/>
      <c r="F11" s="592"/>
      <c r="G11" s="592"/>
      <c r="H11" s="513" t="s">
        <v>202</v>
      </c>
      <c r="I11" s="586" t="s">
        <v>203</v>
      </c>
      <c r="J11" s="586" t="s">
        <v>204</v>
      </c>
      <c r="K11" s="586" t="s">
        <v>8</v>
      </c>
      <c r="L11" s="587" t="s">
        <v>9</v>
      </c>
      <c r="M11" s="587" t="s">
        <v>10</v>
      </c>
      <c r="N11" s="588" t="s">
        <v>205</v>
      </c>
      <c r="O11" s="591" t="s">
        <v>546</v>
      </c>
      <c r="P11" s="586" t="s">
        <v>541</v>
      </c>
      <c r="Q11" s="586" t="s">
        <v>204</v>
      </c>
      <c r="R11" s="586" t="s">
        <v>8</v>
      </c>
      <c r="T11" s="582" t="s">
        <v>557</v>
      </c>
      <c r="U11" s="583"/>
      <c r="V11" s="581" t="s">
        <v>560</v>
      </c>
    </row>
    <row r="12" spans="1:22" ht="11.25" customHeight="1" x14ac:dyDescent="0.3">
      <c r="A12" s="514"/>
      <c r="B12" s="514"/>
      <c r="C12" s="514"/>
      <c r="D12" s="593"/>
      <c r="E12" s="593"/>
      <c r="F12" s="593"/>
      <c r="G12" s="593"/>
      <c r="H12" s="514"/>
      <c r="I12" s="586"/>
      <c r="J12" s="586"/>
      <c r="K12" s="586"/>
      <c r="L12" s="587"/>
      <c r="M12" s="587"/>
      <c r="N12" s="589"/>
      <c r="O12" s="591"/>
      <c r="P12" s="586"/>
      <c r="Q12" s="586"/>
      <c r="R12" s="586"/>
      <c r="T12" s="584"/>
      <c r="U12" s="585"/>
      <c r="V12" s="581"/>
    </row>
    <row r="13" spans="1:22" ht="11.25" customHeight="1" x14ac:dyDescent="0.3">
      <c r="A13" s="515"/>
      <c r="B13" s="515"/>
      <c r="C13" s="515"/>
      <c r="D13" s="594"/>
      <c r="E13" s="594"/>
      <c r="F13" s="594"/>
      <c r="G13" s="594"/>
      <c r="H13" s="515"/>
      <c r="I13" s="586"/>
      <c r="J13" s="586"/>
      <c r="K13" s="586"/>
      <c r="L13" s="587"/>
      <c r="M13" s="587"/>
      <c r="N13" s="590"/>
      <c r="O13" s="591"/>
      <c r="P13" s="586"/>
      <c r="Q13" s="586"/>
      <c r="R13" s="586"/>
      <c r="T13" s="438" t="s">
        <v>558</v>
      </c>
      <c r="U13" s="438" t="s">
        <v>559</v>
      </c>
      <c r="V13" s="439"/>
    </row>
    <row r="14" spans="1:22" x14ac:dyDescent="0.3">
      <c r="A14" s="11"/>
      <c r="B14" s="99"/>
      <c r="C14" s="12"/>
      <c r="D14" s="11"/>
      <c r="E14" s="99"/>
      <c r="F14" s="99"/>
      <c r="G14" s="12"/>
      <c r="H14" s="100"/>
      <c r="I14" s="101"/>
      <c r="J14" s="102"/>
      <c r="K14" s="103"/>
      <c r="L14" s="104"/>
      <c r="M14" s="104"/>
      <c r="N14" s="105"/>
      <c r="O14" s="416"/>
      <c r="P14" s="101"/>
      <c r="Q14" s="102"/>
      <c r="R14" s="61"/>
      <c r="T14" s="302"/>
      <c r="U14" s="302"/>
      <c r="V14" s="302"/>
    </row>
    <row r="15" spans="1:22" x14ac:dyDescent="0.3">
      <c r="A15" s="22"/>
      <c r="B15" s="23"/>
      <c r="C15" s="32"/>
      <c r="D15" s="22"/>
      <c r="E15" s="106" t="s">
        <v>206</v>
      </c>
      <c r="F15" s="23"/>
      <c r="G15" s="32"/>
      <c r="H15" s="31"/>
      <c r="I15" s="31"/>
      <c r="J15" s="31"/>
      <c r="K15" s="31"/>
      <c r="L15" s="26"/>
      <c r="M15" s="26"/>
      <c r="N15" s="107" t="s">
        <v>207</v>
      </c>
      <c r="O15" s="408"/>
      <c r="P15" s="31"/>
      <c r="Q15" s="31"/>
      <c r="R15" s="31"/>
      <c r="T15" s="307"/>
      <c r="U15" s="307"/>
      <c r="V15" s="307"/>
    </row>
    <row r="16" spans="1:22" s="110" customFormat="1" ht="15" customHeight="1" x14ac:dyDescent="0.3">
      <c r="A16" s="14"/>
      <c r="B16" s="108">
        <v>1</v>
      </c>
      <c r="C16" s="28"/>
      <c r="D16" s="14"/>
      <c r="E16" s="106" t="s">
        <v>12</v>
      </c>
      <c r="F16" s="27"/>
      <c r="G16" s="28"/>
      <c r="H16" s="109"/>
      <c r="I16" s="109"/>
      <c r="J16" s="109"/>
      <c r="K16" s="109"/>
      <c r="L16" s="26"/>
      <c r="M16" s="26"/>
      <c r="N16" s="107" t="s">
        <v>208</v>
      </c>
      <c r="O16" s="408"/>
      <c r="P16" s="109"/>
      <c r="Q16" s="109"/>
      <c r="R16" s="109"/>
      <c r="T16" s="324"/>
      <c r="U16" s="324"/>
      <c r="V16" s="324"/>
    </row>
    <row r="17" spans="1:22" s="110" customFormat="1" ht="15" customHeight="1" x14ac:dyDescent="0.3">
      <c r="A17" s="14"/>
      <c r="B17" s="108">
        <v>2</v>
      </c>
      <c r="C17" s="28"/>
      <c r="D17" s="14"/>
      <c r="E17" s="27"/>
      <c r="F17" s="27" t="s">
        <v>15</v>
      </c>
      <c r="G17" s="28"/>
      <c r="H17" s="109"/>
      <c r="I17" s="109"/>
      <c r="J17" s="109"/>
      <c r="K17" s="109"/>
      <c r="L17" s="26"/>
      <c r="M17" s="26"/>
      <c r="N17" s="107" t="s">
        <v>209</v>
      </c>
      <c r="O17" s="408"/>
      <c r="P17" s="109"/>
      <c r="Q17" s="109"/>
      <c r="R17" s="109"/>
      <c r="T17" s="324"/>
      <c r="U17" s="324"/>
      <c r="V17" s="324"/>
    </row>
    <row r="18" spans="1:22" ht="15" customHeight="1" x14ac:dyDescent="0.3">
      <c r="A18" s="22"/>
      <c r="B18" s="111">
        <f>B17+1</f>
        <v>3</v>
      </c>
      <c r="C18" s="32"/>
      <c r="D18" s="22"/>
      <c r="E18" s="23"/>
      <c r="F18" s="23"/>
      <c r="G18" s="32" t="s">
        <v>18</v>
      </c>
      <c r="H18" s="51">
        <v>1239909982258.8601</v>
      </c>
      <c r="I18" s="51">
        <v>1403278989024.21</v>
      </c>
      <c r="J18" s="51">
        <f>SUM(H18-I18)</f>
        <v>-163369006765.34985</v>
      </c>
      <c r="K18" s="43">
        <f>SUM(J18/I18*100)</f>
        <v>-11.641947755446038</v>
      </c>
      <c r="L18" s="26"/>
      <c r="M18" s="26"/>
      <c r="N18" s="112" t="s">
        <v>210</v>
      </c>
      <c r="O18" s="51">
        <v>0</v>
      </c>
      <c r="P18" s="51">
        <v>0</v>
      </c>
      <c r="Q18" s="51">
        <f>SUM(O18-P18)</f>
        <v>0</v>
      </c>
      <c r="R18" s="51">
        <v>0</v>
      </c>
      <c r="T18" s="361"/>
      <c r="U18" s="307"/>
      <c r="V18" s="307"/>
    </row>
    <row r="19" spans="1:22" ht="15" customHeight="1" x14ac:dyDescent="0.3">
      <c r="A19" s="22"/>
      <c r="B19" s="111">
        <f t="shared" ref="B19:B90" si="0">B18+1</f>
        <v>4</v>
      </c>
      <c r="C19" s="32"/>
      <c r="D19" s="22"/>
      <c r="E19" s="23"/>
      <c r="F19" s="23"/>
      <c r="G19" s="32" t="s">
        <v>21</v>
      </c>
      <c r="H19" s="51">
        <v>8601507303</v>
      </c>
      <c r="I19" s="51">
        <v>19469093120</v>
      </c>
      <c r="J19" s="51">
        <f>SUM(H19-I19)</f>
        <v>-10867585817</v>
      </c>
      <c r="K19" s="43">
        <f>SUM(J19/I19*100)</f>
        <v>-55.819681738724967</v>
      </c>
      <c r="L19" s="26"/>
      <c r="M19" s="114">
        <v>13157141619.879999</v>
      </c>
      <c r="N19" s="112" t="s">
        <v>211</v>
      </c>
      <c r="O19" s="51">
        <v>161150000</v>
      </c>
      <c r="P19" s="51">
        <v>7950000</v>
      </c>
      <c r="Q19" s="51">
        <f>SUM(O19-P19)</f>
        <v>153200000</v>
      </c>
      <c r="R19" s="43">
        <f>SUM(Q19/P19*100)</f>
        <v>1927.0440251572329</v>
      </c>
      <c r="T19" s="361"/>
      <c r="U19" s="307"/>
      <c r="V19" s="307"/>
    </row>
    <row r="20" spans="1:22" ht="15" customHeight="1" x14ac:dyDescent="0.3">
      <c r="A20" s="22"/>
      <c r="B20" s="111">
        <f t="shared" si="0"/>
        <v>5</v>
      </c>
      <c r="C20" s="32"/>
      <c r="D20" s="22"/>
      <c r="E20" s="23"/>
      <c r="F20" s="23"/>
      <c r="G20" s="32" t="s">
        <v>24</v>
      </c>
      <c r="H20" s="51">
        <v>41081006381.700005</v>
      </c>
      <c r="I20" s="51">
        <v>37179118725.139999</v>
      </c>
      <c r="J20" s="51">
        <f>SUM(H20-I20)</f>
        <v>3901887656.5600052</v>
      </c>
      <c r="K20" s="43">
        <f>SUM(J20/I20*100)</f>
        <v>10.494836323061104</v>
      </c>
      <c r="L20" s="114">
        <v>13157141619.879999</v>
      </c>
      <c r="M20" s="26"/>
      <c r="N20" s="112" t="s">
        <v>212</v>
      </c>
      <c r="O20" s="51">
        <v>0</v>
      </c>
      <c r="P20" s="51">
        <v>0</v>
      </c>
      <c r="Q20" s="51">
        <f>SUM(O20-P20)</f>
        <v>0</v>
      </c>
      <c r="R20" s="51">
        <v>0</v>
      </c>
      <c r="T20" s="307"/>
      <c r="U20" s="307"/>
      <c r="V20" s="307"/>
    </row>
    <row r="21" spans="1:22" ht="15" customHeight="1" x14ac:dyDescent="0.3">
      <c r="A21" s="22"/>
      <c r="B21" s="111">
        <f t="shared" si="0"/>
        <v>6</v>
      </c>
      <c r="C21" s="32"/>
      <c r="D21" s="22"/>
      <c r="E21" s="23"/>
      <c r="F21" s="23"/>
      <c r="G21" s="32" t="s">
        <v>213</v>
      </c>
      <c r="H21" s="51">
        <v>175197904736.19</v>
      </c>
      <c r="I21" s="51">
        <v>234768155446.70001</v>
      </c>
      <c r="J21" s="51">
        <f>SUM(H21-I21)</f>
        <v>-59570250710.51001</v>
      </c>
      <c r="K21" s="43">
        <f>SUM(J21/I21*100)</f>
        <v>-25.374076223056747</v>
      </c>
      <c r="L21" s="26">
        <v>2318311.33</v>
      </c>
      <c r="M21" s="26">
        <v>2600000</v>
      </c>
      <c r="N21" s="112" t="s">
        <v>214</v>
      </c>
      <c r="O21" s="408">
        <v>0</v>
      </c>
      <c r="P21" s="51">
        <v>0</v>
      </c>
      <c r="Q21" s="51">
        <f>SUM(O21-P21)</f>
        <v>0</v>
      </c>
      <c r="R21" s="43">
        <v>0</v>
      </c>
      <c r="T21" s="307"/>
      <c r="U21" s="307"/>
      <c r="V21" s="307"/>
    </row>
    <row r="22" spans="1:22" ht="15" customHeight="1" x14ac:dyDescent="0.3">
      <c r="A22" s="22"/>
      <c r="B22" s="111">
        <f t="shared" si="0"/>
        <v>7</v>
      </c>
      <c r="C22" s="32"/>
      <c r="D22" s="22"/>
      <c r="E22" s="27" t="s">
        <v>30</v>
      </c>
      <c r="F22" s="23"/>
      <c r="G22" s="32"/>
      <c r="H22" s="109">
        <f>SUM(H18:H21)</f>
        <v>1464790400679.75</v>
      </c>
      <c r="I22" s="109">
        <f>SUM(I18:I21)</f>
        <v>1694695356316.0498</v>
      </c>
      <c r="J22" s="109">
        <f>SUM(H22-I22)</f>
        <v>-229904955636.2998</v>
      </c>
      <c r="K22" s="72">
        <f>SUM(J22/I22*100)</f>
        <v>-13.566152452088504</v>
      </c>
      <c r="L22" s="26"/>
      <c r="M22" s="26"/>
      <c r="N22" s="115"/>
      <c r="O22" s="109">
        <f>SUM(O18:O21)</f>
        <v>161150000</v>
      </c>
      <c r="P22" s="109">
        <f>SUM(P18:P21)</f>
        <v>7950000</v>
      </c>
      <c r="Q22" s="51">
        <f>SUM(O22-P22)</f>
        <v>153200000</v>
      </c>
      <c r="R22" s="72">
        <f>SUM(Q22/P22*100)</f>
        <v>1927.0440251572329</v>
      </c>
      <c r="T22" s="307"/>
      <c r="U22" s="307"/>
      <c r="V22" s="307"/>
    </row>
    <row r="23" spans="1:22" x14ac:dyDescent="0.3">
      <c r="A23" s="22"/>
      <c r="B23" s="111">
        <f t="shared" si="0"/>
        <v>8</v>
      </c>
      <c r="C23" s="32"/>
      <c r="D23" s="22"/>
      <c r="E23" s="23"/>
      <c r="F23" s="23"/>
      <c r="G23" s="32"/>
      <c r="H23" s="116"/>
      <c r="I23" s="51"/>
      <c r="J23" s="51"/>
      <c r="K23" s="72"/>
      <c r="L23" s="26"/>
      <c r="M23" s="26"/>
      <c r="N23" s="115"/>
      <c r="O23" s="408"/>
      <c r="P23" s="51"/>
      <c r="Q23" s="51"/>
      <c r="R23" s="72"/>
      <c r="T23" s="307"/>
      <c r="U23" s="307"/>
      <c r="V23" s="307"/>
    </row>
    <row r="24" spans="1:22" s="110" customFormat="1" ht="15" customHeight="1" x14ac:dyDescent="0.3">
      <c r="A24" s="14"/>
      <c r="B24" s="111">
        <f t="shared" si="0"/>
        <v>9</v>
      </c>
      <c r="C24" s="28"/>
      <c r="D24" s="14"/>
      <c r="E24" s="27"/>
      <c r="F24" s="27" t="s">
        <v>33</v>
      </c>
      <c r="G24" s="28"/>
      <c r="H24" s="117"/>
      <c r="I24" s="109"/>
      <c r="J24" s="109"/>
      <c r="K24" s="118"/>
      <c r="L24" s="26"/>
      <c r="M24" s="26"/>
      <c r="N24" s="107" t="s">
        <v>215</v>
      </c>
      <c r="O24" s="408"/>
      <c r="P24" s="109"/>
      <c r="Q24" s="109"/>
      <c r="R24" s="72"/>
      <c r="T24" s="324"/>
      <c r="U24" s="324"/>
      <c r="V24" s="324"/>
    </row>
    <row r="25" spans="1:22" s="110" customFormat="1" ht="15" customHeight="1" x14ac:dyDescent="0.3">
      <c r="A25" s="14"/>
      <c r="B25" s="111">
        <f t="shared" si="0"/>
        <v>10</v>
      </c>
      <c r="C25" s="28"/>
      <c r="D25" s="14"/>
      <c r="E25" s="27"/>
      <c r="F25" s="27" t="s">
        <v>216</v>
      </c>
      <c r="G25" s="28"/>
      <c r="H25" s="117"/>
      <c r="I25" s="109"/>
      <c r="J25" s="109"/>
      <c r="K25" s="118"/>
      <c r="L25" s="26"/>
      <c r="M25" s="26"/>
      <c r="N25" s="107" t="s">
        <v>217</v>
      </c>
      <c r="O25" s="408"/>
      <c r="P25" s="109"/>
      <c r="Q25" s="109"/>
      <c r="R25" s="72"/>
      <c r="T25" s="324"/>
      <c r="U25" s="324"/>
      <c r="V25" s="324"/>
    </row>
    <row r="26" spans="1:22" ht="15" customHeight="1" x14ac:dyDescent="0.3">
      <c r="A26" s="22"/>
      <c r="B26" s="111">
        <f t="shared" si="0"/>
        <v>11</v>
      </c>
      <c r="C26" s="32"/>
      <c r="D26" s="22"/>
      <c r="E26" s="23"/>
      <c r="F26" s="23"/>
      <c r="G26" s="32" t="s">
        <v>39</v>
      </c>
      <c r="H26" s="51">
        <v>150903055251</v>
      </c>
      <c r="I26" s="51">
        <v>188370880348</v>
      </c>
      <c r="J26" s="51">
        <f>SUM(H26-I26)</f>
        <v>-37467825097</v>
      </c>
      <c r="K26" s="119">
        <f>SUM(J26/I26*100)</f>
        <v>-19.890454951307348</v>
      </c>
      <c r="L26" s="26"/>
      <c r="M26" s="26"/>
      <c r="N26" s="112" t="s">
        <v>218</v>
      </c>
      <c r="O26" s="51">
        <v>0</v>
      </c>
      <c r="P26" s="51">
        <v>0</v>
      </c>
      <c r="Q26" s="51">
        <f t="shared" ref="Q26:Q46" si="1">SUM(O26-P26)</f>
        <v>0</v>
      </c>
      <c r="R26" s="51">
        <v>0</v>
      </c>
      <c r="T26" s="442"/>
      <c r="U26" s="307"/>
      <c r="V26" s="307"/>
    </row>
    <row r="27" spans="1:22" ht="15" customHeight="1" x14ac:dyDescent="0.3">
      <c r="A27" s="22"/>
      <c r="B27" s="111">
        <f t="shared" si="0"/>
        <v>12</v>
      </c>
      <c r="C27" s="32"/>
      <c r="D27" s="22"/>
      <c r="E27" s="23"/>
      <c r="F27" s="23"/>
      <c r="G27" s="32" t="s">
        <v>219</v>
      </c>
      <c r="H27" s="51">
        <v>171134884541</v>
      </c>
      <c r="I27" s="51">
        <v>378407692445</v>
      </c>
      <c r="J27" s="51">
        <f>SUM(H27-I27)</f>
        <v>-207272807904</v>
      </c>
      <c r="K27" s="119">
        <f>SUM(J27/I27*100)</f>
        <v>-54.774998511460296</v>
      </c>
      <c r="L27" s="26"/>
      <c r="M27" s="26"/>
      <c r="N27" s="112" t="s">
        <v>220</v>
      </c>
      <c r="O27" s="51">
        <v>0</v>
      </c>
      <c r="P27" s="51">
        <v>0</v>
      </c>
      <c r="Q27" s="51">
        <f t="shared" si="1"/>
        <v>0</v>
      </c>
      <c r="R27" s="51">
        <v>0</v>
      </c>
      <c r="T27" s="442"/>
      <c r="U27" s="307"/>
      <c r="V27" s="307"/>
    </row>
    <row r="28" spans="1:22" ht="15" customHeight="1" x14ac:dyDescent="0.3">
      <c r="A28" s="22"/>
      <c r="B28" s="111">
        <f t="shared" si="0"/>
        <v>13</v>
      </c>
      <c r="C28" s="32"/>
      <c r="D28" s="22"/>
      <c r="E28" s="23"/>
      <c r="F28" s="23"/>
      <c r="G28" s="32" t="s">
        <v>221</v>
      </c>
      <c r="H28" s="51">
        <v>1288418327000</v>
      </c>
      <c r="I28" s="51">
        <v>1433203410000</v>
      </c>
      <c r="J28" s="51">
        <f>SUM(H28-I28)</f>
        <v>-144785083000</v>
      </c>
      <c r="K28" s="119">
        <f>SUM(J28/I28*100)</f>
        <v>-10.102200566212719</v>
      </c>
      <c r="L28" s="26"/>
      <c r="M28" s="120"/>
      <c r="N28" s="112" t="s">
        <v>222</v>
      </c>
      <c r="O28" s="51">
        <v>0</v>
      </c>
      <c r="P28" s="51">
        <v>0</v>
      </c>
      <c r="Q28" s="51">
        <f t="shared" si="1"/>
        <v>0</v>
      </c>
      <c r="R28" s="51">
        <v>0</v>
      </c>
      <c r="T28" s="307"/>
      <c r="U28" s="307"/>
      <c r="V28" s="307"/>
    </row>
    <row r="29" spans="1:22" ht="15" customHeight="1" x14ac:dyDescent="0.3">
      <c r="A29" s="22"/>
      <c r="B29" s="111">
        <f t="shared" si="0"/>
        <v>14</v>
      </c>
      <c r="C29" s="32"/>
      <c r="D29" s="22"/>
      <c r="E29" s="23"/>
      <c r="F29" s="23"/>
      <c r="G29" s="32" t="s">
        <v>223</v>
      </c>
      <c r="H29" s="51">
        <v>1116093491331</v>
      </c>
      <c r="I29" s="51">
        <v>535769894054</v>
      </c>
      <c r="J29" s="51">
        <f>SUM(H29-I29)</f>
        <v>580323597277</v>
      </c>
      <c r="K29" s="119">
        <f>SUM(J29/I29*100)</f>
        <v>108.31582806676134</v>
      </c>
      <c r="L29" s="26"/>
      <c r="M29" s="120"/>
      <c r="N29" s="112" t="s">
        <v>224</v>
      </c>
      <c r="O29" s="51">
        <v>0</v>
      </c>
      <c r="P29" s="51">
        <v>0</v>
      </c>
      <c r="Q29" s="51">
        <f t="shared" si="1"/>
        <v>0</v>
      </c>
      <c r="R29" s="51">
        <v>0</v>
      </c>
      <c r="T29" s="307"/>
      <c r="U29" s="307"/>
      <c r="V29" s="307"/>
    </row>
    <row r="30" spans="1:22" x14ac:dyDescent="0.3">
      <c r="A30" s="22"/>
      <c r="B30" s="111">
        <f t="shared" si="0"/>
        <v>15</v>
      </c>
      <c r="C30" s="32"/>
      <c r="D30" s="22"/>
      <c r="E30" s="27" t="s">
        <v>225</v>
      </c>
      <c r="F30" s="23"/>
      <c r="G30" s="32"/>
      <c r="H30" s="109">
        <f>SUM(H26:H29)</f>
        <v>2726549758123</v>
      </c>
      <c r="I30" s="109">
        <f>SUM(I26:I29)</f>
        <v>2535751876847</v>
      </c>
      <c r="J30" s="109">
        <f>SUM(H30-I30)</f>
        <v>190797881276</v>
      </c>
      <c r="K30" s="118">
        <f>SUM(J30/I30*100)</f>
        <v>7.5243119414838633</v>
      </c>
      <c r="L30" s="26"/>
      <c r="M30" s="120"/>
      <c r="N30" s="121"/>
      <c r="O30" s="109">
        <f>SUM(O26:O29)</f>
        <v>0</v>
      </c>
      <c r="P30" s="109">
        <f>SUM(P26:P29)</f>
        <v>0</v>
      </c>
      <c r="Q30" s="51">
        <f t="shared" si="1"/>
        <v>0</v>
      </c>
      <c r="R30" s="51">
        <v>0</v>
      </c>
      <c r="T30" s="442"/>
      <c r="U30" s="307"/>
      <c r="V30" s="307"/>
    </row>
    <row r="31" spans="1:22" x14ac:dyDescent="0.3">
      <c r="A31" s="22"/>
      <c r="B31" s="111">
        <f t="shared" si="0"/>
        <v>16</v>
      </c>
      <c r="C31" s="32"/>
      <c r="D31" s="22"/>
      <c r="E31" s="27"/>
      <c r="F31" s="23"/>
      <c r="G31" s="32"/>
      <c r="H31" s="51"/>
      <c r="I31" s="51"/>
      <c r="J31" s="122"/>
      <c r="K31" s="123"/>
      <c r="L31" s="26"/>
      <c r="M31" s="120"/>
      <c r="N31" s="121"/>
      <c r="O31" s="408"/>
      <c r="P31" s="51"/>
      <c r="Q31" s="51">
        <f t="shared" si="1"/>
        <v>0</v>
      </c>
      <c r="R31" s="124"/>
      <c r="T31" s="307"/>
      <c r="U31" s="307"/>
      <c r="V31" s="307"/>
    </row>
    <row r="32" spans="1:22" x14ac:dyDescent="0.3">
      <c r="A32" s="22"/>
      <c r="B32" s="111">
        <f t="shared" si="0"/>
        <v>17</v>
      </c>
      <c r="C32" s="32"/>
      <c r="D32" s="22"/>
      <c r="E32" s="27"/>
      <c r="F32" s="27" t="s">
        <v>226</v>
      </c>
      <c r="G32" s="32"/>
      <c r="H32" s="51"/>
      <c r="I32" s="51"/>
      <c r="J32" s="51"/>
      <c r="K32" s="118"/>
      <c r="L32" s="26"/>
      <c r="M32" s="120"/>
      <c r="N32" s="125" t="s">
        <v>227</v>
      </c>
      <c r="O32" s="408"/>
      <c r="P32" s="51"/>
      <c r="Q32" s="51">
        <f t="shared" si="1"/>
        <v>0</v>
      </c>
      <c r="R32" s="72"/>
      <c r="T32" s="307"/>
      <c r="U32" s="307"/>
      <c r="V32" s="307"/>
    </row>
    <row r="33" spans="1:22" x14ac:dyDescent="0.3">
      <c r="A33" s="22"/>
      <c r="B33" s="111">
        <f t="shared" si="0"/>
        <v>18</v>
      </c>
      <c r="C33" s="32"/>
      <c r="D33" s="22"/>
      <c r="E33" s="27"/>
      <c r="F33" s="23"/>
      <c r="G33" s="32" t="s">
        <v>228</v>
      </c>
      <c r="H33" s="51">
        <v>0</v>
      </c>
      <c r="I33" s="51">
        <v>0</v>
      </c>
      <c r="J33" s="51">
        <f>SUM(H33-I33)</f>
        <v>0</v>
      </c>
      <c r="K33" s="118">
        <v>0</v>
      </c>
      <c r="L33" s="26"/>
      <c r="M33" s="120"/>
      <c r="N33" s="121"/>
      <c r="O33" s="51">
        <v>0</v>
      </c>
      <c r="P33" s="51">
        <v>0</v>
      </c>
      <c r="Q33" s="51">
        <f t="shared" si="1"/>
        <v>0</v>
      </c>
      <c r="R33" s="72">
        <v>0</v>
      </c>
      <c r="T33" s="307"/>
      <c r="U33" s="307"/>
      <c r="V33" s="307"/>
    </row>
    <row r="34" spans="1:22" x14ac:dyDescent="0.3">
      <c r="A34" s="22"/>
      <c r="B34" s="111">
        <f t="shared" si="0"/>
        <v>19</v>
      </c>
      <c r="C34" s="32"/>
      <c r="D34" s="22"/>
      <c r="E34" s="27"/>
      <c r="F34" s="23"/>
      <c r="G34" s="32" t="s">
        <v>229</v>
      </c>
      <c r="H34" s="51">
        <v>13767184000</v>
      </c>
      <c r="I34" s="51">
        <v>25741099000</v>
      </c>
      <c r="J34" s="51">
        <f>SUM(H34-I34)</f>
        <v>-11973915000</v>
      </c>
      <c r="K34" s="119">
        <f>SUM(J34/I34*100)</f>
        <v>-46.516720206856746</v>
      </c>
      <c r="L34" s="26"/>
      <c r="M34" s="126"/>
      <c r="N34" s="127"/>
      <c r="O34" s="51">
        <v>0</v>
      </c>
      <c r="P34" s="51">
        <v>0</v>
      </c>
      <c r="Q34" s="51">
        <f t="shared" si="1"/>
        <v>0</v>
      </c>
      <c r="R34" s="51">
        <v>0</v>
      </c>
      <c r="T34" s="307"/>
      <c r="U34" s="307"/>
      <c r="V34" s="307"/>
    </row>
    <row r="35" spans="1:22" x14ac:dyDescent="0.3">
      <c r="A35" s="22"/>
      <c r="B35" s="111">
        <f t="shared" si="0"/>
        <v>20</v>
      </c>
      <c r="C35" s="32"/>
      <c r="D35" s="22"/>
      <c r="E35" s="27" t="s">
        <v>230</v>
      </c>
      <c r="F35" s="23"/>
      <c r="G35" s="32"/>
      <c r="H35" s="109">
        <f>SUM(H33:H34)</f>
        <v>13767184000</v>
      </c>
      <c r="I35" s="109">
        <f>SUM(I33:I34)</f>
        <v>25741099000</v>
      </c>
      <c r="J35" s="109">
        <f>SUM(H35-I35)</f>
        <v>-11973915000</v>
      </c>
      <c r="K35" s="118">
        <f>SUM(J35/I35*100)</f>
        <v>-46.516720206856746</v>
      </c>
      <c r="L35" s="26"/>
      <c r="M35" s="26"/>
      <c r="N35" s="115"/>
      <c r="O35" s="109">
        <f>SUM(O33:O34)</f>
        <v>0</v>
      </c>
      <c r="P35" s="109">
        <f>SUM(P33:P34)</f>
        <v>0</v>
      </c>
      <c r="Q35" s="51">
        <f t="shared" si="1"/>
        <v>0</v>
      </c>
      <c r="R35" s="51">
        <v>0</v>
      </c>
      <c r="T35" s="307"/>
      <c r="U35" s="307"/>
      <c r="V35" s="307"/>
    </row>
    <row r="36" spans="1:22" x14ac:dyDescent="0.3">
      <c r="A36" s="22"/>
      <c r="B36" s="111">
        <f t="shared" si="0"/>
        <v>21</v>
      </c>
      <c r="C36" s="32"/>
      <c r="D36" s="22"/>
      <c r="E36" s="27"/>
      <c r="F36" s="23"/>
      <c r="G36" s="32"/>
      <c r="H36" s="51"/>
      <c r="I36" s="116"/>
      <c r="J36" s="51"/>
      <c r="K36" s="118"/>
      <c r="L36" s="26"/>
      <c r="M36" s="26"/>
      <c r="N36" s="115"/>
      <c r="O36" s="408"/>
      <c r="P36" s="51"/>
      <c r="Q36" s="51">
        <f t="shared" si="1"/>
        <v>0</v>
      </c>
      <c r="R36" s="72"/>
      <c r="T36" s="307"/>
      <c r="U36" s="307"/>
      <c r="V36" s="307"/>
    </row>
    <row r="37" spans="1:22" x14ac:dyDescent="0.3">
      <c r="A37" s="22"/>
      <c r="B37" s="111">
        <f t="shared" si="0"/>
        <v>22</v>
      </c>
      <c r="C37" s="32"/>
      <c r="D37" s="22"/>
      <c r="E37" s="27"/>
      <c r="F37" s="23"/>
      <c r="G37" s="28" t="s">
        <v>231</v>
      </c>
      <c r="H37" s="109">
        <f>SUM(H30+H35)</f>
        <v>2740316942123</v>
      </c>
      <c r="I37" s="109">
        <f>SUM(I30+I35)</f>
        <v>2561492975847</v>
      </c>
      <c r="J37" s="109">
        <f>SUM(H37-I37)</f>
        <v>178823966276</v>
      </c>
      <c r="K37" s="118">
        <f>SUM(J37/I37*100)</f>
        <v>6.9812397676737286</v>
      </c>
      <c r="L37" s="26"/>
      <c r="M37" s="26"/>
      <c r="N37" s="115"/>
      <c r="O37" s="109">
        <f>SUM(O30+O35)</f>
        <v>0</v>
      </c>
      <c r="P37" s="109">
        <f>SUM(P30+P35)</f>
        <v>0</v>
      </c>
      <c r="Q37" s="51">
        <f t="shared" si="1"/>
        <v>0</v>
      </c>
      <c r="R37" s="51">
        <v>0</v>
      </c>
      <c r="T37" s="307"/>
      <c r="U37" s="307"/>
      <c r="V37" s="307"/>
    </row>
    <row r="38" spans="1:22" x14ac:dyDescent="0.3">
      <c r="A38" s="22"/>
      <c r="B38" s="111">
        <f t="shared" si="0"/>
        <v>23</v>
      </c>
      <c r="C38" s="32"/>
      <c r="D38" s="22"/>
      <c r="E38" s="27"/>
      <c r="F38" s="23"/>
      <c r="G38" s="32"/>
      <c r="H38" s="51"/>
      <c r="I38" s="51"/>
      <c r="J38" s="51"/>
      <c r="K38" s="72"/>
      <c r="L38" s="26"/>
      <c r="M38" s="26"/>
      <c r="N38" s="115"/>
      <c r="O38" s="408"/>
      <c r="P38" s="51"/>
      <c r="Q38" s="51">
        <f t="shared" si="1"/>
        <v>0</v>
      </c>
      <c r="R38" s="72"/>
      <c r="T38" s="307"/>
      <c r="U38" s="307"/>
      <c r="V38" s="307"/>
    </row>
    <row r="39" spans="1:22" s="110" customFormat="1" ht="15" customHeight="1" x14ac:dyDescent="0.3">
      <c r="A39" s="14"/>
      <c r="B39" s="111">
        <f t="shared" si="0"/>
        <v>24</v>
      </c>
      <c r="C39" s="28"/>
      <c r="D39" s="14"/>
      <c r="E39" s="27"/>
      <c r="F39" s="27" t="s">
        <v>232</v>
      </c>
      <c r="G39" s="28"/>
      <c r="H39" s="117"/>
      <c r="I39" s="109"/>
      <c r="J39" s="109"/>
      <c r="K39" s="72"/>
      <c r="L39" s="26"/>
      <c r="M39" s="26"/>
      <c r="N39" s="107" t="s">
        <v>233</v>
      </c>
      <c r="O39" s="408"/>
      <c r="P39" s="109"/>
      <c r="Q39" s="51">
        <f t="shared" si="1"/>
        <v>0</v>
      </c>
      <c r="R39" s="72"/>
      <c r="T39" s="324"/>
      <c r="U39" s="324"/>
      <c r="V39" s="324"/>
    </row>
    <row r="40" spans="1:22" ht="15" customHeight="1" x14ac:dyDescent="0.3">
      <c r="A40" s="22"/>
      <c r="B40" s="111">
        <f t="shared" si="0"/>
        <v>25</v>
      </c>
      <c r="C40" s="32"/>
      <c r="D40" s="22"/>
      <c r="E40" s="23"/>
      <c r="F40" s="23"/>
      <c r="G40" s="32" t="s">
        <v>68</v>
      </c>
      <c r="H40" s="51">
        <v>195303001291.08002</v>
      </c>
      <c r="I40" s="51">
        <f>79267624372+215771490</f>
        <v>79483395862</v>
      </c>
      <c r="J40" s="51">
        <f>SUM(H40-I40)</f>
        <v>115819605429.08002</v>
      </c>
      <c r="K40" s="43">
        <f>SUM(J40/I40*100)</f>
        <v>145.7154719838183</v>
      </c>
      <c r="L40" s="26"/>
      <c r="M40" s="26">
        <v>0</v>
      </c>
      <c r="N40" s="112" t="s">
        <v>234</v>
      </c>
      <c r="O40" s="51">
        <v>14199918175.030001</v>
      </c>
      <c r="P40" s="51">
        <v>0</v>
      </c>
      <c r="Q40" s="51">
        <f t="shared" si="1"/>
        <v>14199918175.030001</v>
      </c>
      <c r="R40" s="43">
        <v>0</v>
      </c>
      <c r="T40" s="307"/>
      <c r="U40" s="307"/>
      <c r="V40" s="307"/>
    </row>
    <row r="41" spans="1:22" ht="15" customHeight="1" x14ac:dyDescent="0.3">
      <c r="A41" s="22"/>
      <c r="B41" s="111">
        <f t="shared" si="0"/>
        <v>26</v>
      </c>
      <c r="C41" s="32"/>
      <c r="D41" s="22"/>
      <c r="E41" s="23"/>
      <c r="F41" s="23"/>
      <c r="G41" s="32" t="s">
        <v>235</v>
      </c>
      <c r="H41" s="51">
        <v>0</v>
      </c>
      <c r="I41" s="51">
        <v>0</v>
      </c>
      <c r="J41" s="51">
        <f>SUM(H41-I41)</f>
        <v>0</v>
      </c>
      <c r="K41" s="43">
        <v>0</v>
      </c>
      <c r="L41" s="26"/>
      <c r="M41" s="26"/>
      <c r="N41" s="115"/>
      <c r="O41" s="51">
        <v>0</v>
      </c>
      <c r="P41" s="51">
        <v>0</v>
      </c>
      <c r="Q41" s="51">
        <f t="shared" si="1"/>
        <v>0</v>
      </c>
      <c r="R41" s="43">
        <v>0</v>
      </c>
      <c r="T41" s="307"/>
      <c r="U41" s="307"/>
      <c r="V41" s="307"/>
    </row>
    <row r="42" spans="1:22" ht="15" customHeight="1" x14ac:dyDescent="0.3">
      <c r="A42" s="22"/>
      <c r="B42" s="111">
        <f t="shared" si="0"/>
        <v>27</v>
      </c>
      <c r="C42" s="32"/>
      <c r="D42" s="22"/>
      <c r="E42" s="23"/>
      <c r="F42" s="23"/>
      <c r="G42" s="32" t="s">
        <v>72</v>
      </c>
      <c r="H42" s="51">
        <v>16148405577</v>
      </c>
      <c r="I42" s="51">
        <v>0</v>
      </c>
      <c r="J42" s="51">
        <f>SUM(H42-I42)</f>
        <v>16148405577</v>
      </c>
      <c r="K42" s="43">
        <v>0</v>
      </c>
      <c r="L42" s="26"/>
      <c r="M42" s="26"/>
      <c r="N42" s="112" t="s">
        <v>236</v>
      </c>
      <c r="O42" s="51">
        <v>712222709</v>
      </c>
      <c r="P42" s="51">
        <v>0</v>
      </c>
      <c r="Q42" s="51">
        <f t="shared" si="1"/>
        <v>712222709</v>
      </c>
      <c r="R42" s="43" t="e">
        <f>SUM(Q42/P42*100)</f>
        <v>#DIV/0!</v>
      </c>
      <c r="T42" s="307"/>
      <c r="U42" s="307"/>
      <c r="V42" s="307"/>
    </row>
    <row r="43" spans="1:22" x14ac:dyDescent="0.3">
      <c r="A43" s="22"/>
      <c r="B43" s="111">
        <f t="shared" si="0"/>
        <v>28</v>
      </c>
      <c r="C43" s="32"/>
      <c r="D43" s="22"/>
      <c r="E43" s="27" t="s">
        <v>237</v>
      </c>
      <c r="F43" s="23"/>
      <c r="G43" s="32"/>
      <c r="H43" s="109">
        <f>SUM(H40:H42)</f>
        <v>211451406868.08002</v>
      </c>
      <c r="I43" s="109">
        <f>SUM(I40:I42)</f>
        <v>79483395862</v>
      </c>
      <c r="J43" s="109">
        <f>SUM(H43-I43)</f>
        <v>131968011006.08002</v>
      </c>
      <c r="K43" s="72">
        <f>SUM(J43/I43*100)</f>
        <v>166.03217511642862</v>
      </c>
      <c r="L43" s="26"/>
      <c r="M43" s="26"/>
      <c r="N43" s="115"/>
      <c r="O43" s="109">
        <f>SUM(O40:O42)</f>
        <v>14912140884.030001</v>
      </c>
      <c r="P43" s="109">
        <f>SUM(P40:P42)</f>
        <v>0</v>
      </c>
      <c r="Q43" s="51">
        <f t="shared" si="1"/>
        <v>14912140884.030001</v>
      </c>
      <c r="R43" s="43" t="e">
        <f>SUM(Q43/P43*100)</f>
        <v>#DIV/0!</v>
      </c>
      <c r="T43" s="307"/>
      <c r="U43" s="307"/>
      <c r="V43" s="307"/>
    </row>
    <row r="44" spans="1:22" x14ac:dyDescent="0.3">
      <c r="A44" s="22"/>
      <c r="B44" s="111">
        <f t="shared" si="0"/>
        <v>29</v>
      </c>
      <c r="C44" s="32"/>
      <c r="D44" s="22"/>
      <c r="E44" s="27"/>
      <c r="F44" s="23"/>
      <c r="G44" s="28" t="s">
        <v>238</v>
      </c>
      <c r="H44" s="109">
        <f>SUM(H22+H37+H43)</f>
        <v>4416558749670.8301</v>
      </c>
      <c r="I44" s="109">
        <f>SUM(I22+I37+I43)</f>
        <v>4335671728025.0498</v>
      </c>
      <c r="J44" s="109">
        <f>SUM(H44-I44)</f>
        <v>80887021645.780273</v>
      </c>
      <c r="K44" s="72">
        <f>SUM(J44/I44*100)</f>
        <v>1.8656168344789628</v>
      </c>
      <c r="L44" s="26"/>
      <c r="M44" s="26"/>
      <c r="N44" s="115"/>
      <c r="O44" s="109">
        <f>SUM(O22+O37+O43)</f>
        <v>15073290884.030001</v>
      </c>
      <c r="P44" s="109">
        <f>SUM(P22+P37+P43)</f>
        <v>7950000</v>
      </c>
      <c r="Q44" s="51">
        <f t="shared" si="1"/>
        <v>15065340884.030001</v>
      </c>
      <c r="R44" s="72">
        <f>SUM(Q44/P44*100)</f>
        <v>189501.14319534591</v>
      </c>
      <c r="T44" s="307"/>
      <c r="U44" s="307"/>
      <c r="V44" s="307"/>
    </row>
    <row r="45" spans="1:22" x14ac:dyDescent="0.3">
      <c r="A45" s="22"/>
      <c r="B45" s="111">
        <f t="shared" si="0"/>
        <v>30</v>
      </c>
      <c r="C45" s="32"/>
      <c r="D45" s="22"/>
      <c r="E45" s="27"/>
      <c r="F45" s="23"/>
      <c r="G45" s="32"/>
      <c r="H45" s="116"/>
      <c r="I45" s="51"/>
      <c r="J45" s="51"/>
      <c r="K45" s="72"/>
      <c r="L45" s="26"/>
      <c r="M45" s="26"/>
      <c r="N45" s="115"/>
      <c r="O45" s="408"/>
      <c r="P45" s="51"/>
      <c r="Q45" s="51">
        <f t="shared" si="1"/>
        <v>0</v>
      </c>
      <c r="R45" s="72"/>
      <c r="T45" s="307"/>
      <c r="U45" s="307"/>
      <c r="V45" s="307"/>
    </row>
    <row r="46" spans="1:22" s="110" customFormat="1" ht="15" customHeight="1" x14ac:dyDescent="0.3">
      <c r="A46" s="14"/>
      <c r="B46" s="111">
        <f t="shared" si="0"/>
        <v>31</v>
      </c>
      <c r="C46" s="28"/>
      <c r="D46" s="14"/>
      <c r="E46" s="27"/>
      <c r="F46" s="27" t="s">
        <v>239</v>
      </c>
      <c r="G46" s="28"/>
      <c r="H46" s="117"/>
      <c r="I46" s="109"/>
      <c r="J46" s="109"/>
      <c r="K46" s="72"/>
      <c r="L46" s="26"/>
      <c r="M46" s="26"/>
      <c r="N46" s="112" t="s">
        <v>240</v>
      </c>
      <c r="O46" s="408"/>
      <c r="P46" s="109"/>
      <c r="Q46" s="51">
        <f t="shared" si="1"/>
        <v>0</v>
      </c>
      <c r="R46" s="72"/>
      <c r="T46" s="324"/>
      <c r="U46" s="324"/>
      <c r="V46" s="324"/>
    </row>
    <row r="47" spans="1:22" s="110" customFormat="1" ht="15" customHeight="1" x14ac:dyDescent="0.3">
      <c r="A47" s="14"/>
      <c r="B47" s="111">
        <f t="shared" si="0"/>
        <v>32</v>
      </c>
      <c r="C47" s="28"/>
      <c r="D47" s="14"/>
      <c r="E47" s="27"/>
      <c r="F47" s="27" t="s">
        <v>241</v>
      </c>
      <c r="G47" s="28"/>
      <c r="H47" s="117"/>
      <c r="I47" s="109"/>
      <c r="J47" s="109"/>
      <c r="K47" s="72"/>
      <c r="L47" s="26"/>
      <c r="M47" s="26"/>
      <c r="N47" s="112" t="s">
        <v>242</v>
      </c>
      <c r="O47" s="408"/>
      <c r="P47" s="109"/>
      <c r="Q47" s="51"/>
      <c r="R47" s="72"/>
      <c r="T47" s="324"/>
      <c r="U47" s="324"/>
      <c r="V47" s="324"/>
    </row>
    <row r="48" spans="1:22" ht="15" customHeight="1" x14ac:dyDescent="0.35">
      <c r="A48" s="22"/>
      <c r="B48" s="111">
        <f t="shared" si="0"/>
        <v>33</v>
      </c>
      <c r="C48" s="32"/>
      <c r="D48" s="22"/>
      <c r="E48" s="23"/>
      <c r="F48" s="23"/>
      <c r="G48" s="32" t="s">
        <v>243</v>
      </c>
      <c r="H48" s="51">
        <v>1377741696642.53</v>
      </c>
      <c r="I48" s="51">
        <v>1382612319837</v>
      </c>
      <c r="J48" s="51">
        <f t="shared" ref="J48:J55" si="2">SUM(H48-I48)</f>
        <v>-4870623194.4699707</v>
      </c>
      <c r="K48" s="43">
        <f t="shared" ref="K48:K67" si="3">SUM(J48/I48*100)</f>
        <v>-0.35227685480512583</v>
      </c>
      <c r="L48" s="26">
        <f>19769726020.26+10833947327</f>
        <v>30603673347.259998</v>
      </c>
      <c r="M48" s="26">
        <v>0</v>
      </c>
      <c r="N48" s="112" t="s">
        <v>244</v>
      </c>
      <c r="O48" s="408">
        <v>640197790229</v>
      </c>
      <c r="P48" s="51">
        <v>656122819484</v>
      </c>
      <c r="Q48" s="51">
        <f>SUM(O48-P48)</f>
        <v>-15925029255</v>
      </c>
      <c r="R48" s="43">
        <f t="shared" ref="R48:R66" si="4">SUM(Q48/P48*100)</f>
        <v>-2.4271415018797931</v>
      </c>
      <c r="T48" s="443"/>
      <c r="U48" s="361"/>
      <c r="V48" s="444"/>
    </row>
    <row r="49" spans="1:22" ht="15" customHeight="1" x14ac:dyDescent="0.35">
      <c r="A49" s="22"/>
      <c r="B49" s="111">
        <f t="shared" si="0"/>
        <v>34</v>
      </c>
      <c r="C49" s="32"/>
      <c r="D49" s="22"/>
      <c r="E49" s="23"/>
      <c r="F49" s="23"/>
      <c r="G49" s="32" t="s">
        <v>245</v>
      </c>
      <c r="H49" s="51">
        <v>269648063028.77002</v>
      </c>
      <c r="I49" s="51">
        <v>160461904052.81</v>
      </c>
      <c r="J49" s="51">
        <f t="shared" si="2"/>
        <v>109186158975.96002</v>
      </c>
      <c r="K49" s="43">
        <f t="shared" si="3"/>
        <v>68.044910485435537</v>
      </c>
      <c r="L49" s="26">
        <v>11319971200</v>
      </c>
      <c r="M49" s="26">
        <v>23916319153.049999</v>
      </c>
      <c r="N49" s="112" t="s">
        <v>246</v>
      </c>
      <c r="O49" s="408">
        <v>89381885141.190002</v>
      </c>
      <c r="P49" s="51">
        <v>86951150955</v>
      </c>
      <c r="Q49" s="51">
        <f t="shared" ref="Q49:Q67" si="5">SUM(O49-P49)</f>
        <v>2430734186.1900024</v>
      </c>
      <c r="R49" s="43">
        <f t="shared" si="4"/>
        <v>2.7955169764779595</v>
      </c>
      <c r="T49" s="443"/>
      <c r="U49" s="307"/>
      <c r="V49" s="307"/>
    </row>
    <row r="50" spans="1:22" ht="15" customHeight="1" x14ac:dyDescent="0.35">
      <c r="A50" s="22"/>
      <c r="B50" s="111">
        <f t="shared" si="0"/>
        <v>35</v>
      </c>
      <c r="C50" s="32"/>
      <c r="D50" s="22"/>
      <c r="E50" s="23"/>
      <c r="F50" s="23"/>
      <c r="G50" s="32" t="s">
        <v>247</v>
      </c>
      <c r="H50" s="51">
        <v>337937169712.82001</v>
      </c>
      <c r="I50" s="51">
        <v>601073573852.33301</v>
      </c>
      <c r="J50" s="51">
        <f t="shared" si="2"/>
        <v>-263136404139.513</v>
      </c>
      <c r="K50" s="43">
        <f t="shared" si="3"/>
        <v>-43.777736301572673</v>
      </c>
      <c r="L50" s="26">
        <v>10519786881</v>
      </c>
      <c r="M50" s="26">
        <v>737029877</v>
      </c>
      <c r="N50" s="112" t="s">
        <v>248</v>
      </c>
      <c r="O50" s="408">
        <v>134577813570</v>
      </c>
      <c r="P50" s="51">
        <v>131965739931.40001</v>
      </c>
      <c r="Q50" s="51">
        <f t="shared" si="5"/>
        <v>2612073638.5999908</v>
      </c>
      <c r="R50" s="43">
        <f t="shared" si="4"/>
        <v>1.9793573998507716</v>
      </c>
      <c r="T50" s="443"/>
      <c r="U50" s="307"/>
      <c r="V50" s="307"/>
    </row>
    <row r="51" spans="1:22" ht="15" customHeight="1" x14ac:dyDescent="0.3">
      <c r="A51" s="22"/>
      <c r="B51" s="111">
        <f t="shared" si="0"/>
        <v>36</v>
      </c>
      <c r="C51" s="32"/>
      <c r="D51" s="22"/>
      <c r="E51" s="23"/>
      <c r="F51" s="23"/>
      <c r="G51" s="32" t="s">
        <v>249</v>
      </c>
      <c r="H51" s="51">
        <v>44906906965.800003</v>
      </c>
      <c r="I51" s="51">
        <v>51826354043.730003</v>
      </c>
      <c r="J51" s="51">
        <f t="shared" si="2"/>
        <v>-6919447077.9300003</v>
      </c>
      <c r="K51" s="43">
        <f t="shared" si="3"/>
        <v>-13.351213307599286</v>
      </c>
      <c r="L51" s="26"/>
      <c r="M51" s="26"/>
      <c r="N51" s="112" t="s">
        <v>250</v>
      </c>
      <c r="O51" s="408">
        <v>4095991827</v>
      </c>
      <c r="P51" s="51">
        <v>5380059786</v>
      </c>
      <c r="Q51" s="51">
        <f t="shared" si="5"/>
        <v>-1284067959</v>
      </c>
      <c r="R51" s="43">
        <f t="shared" si="4"/>
        <v>-23.867168954913915</v>
      </c>
      <c r="T51" s="307"/>
      <c r="U51" s="307"/>
      <c r="V51" s="307"/>
    </row>
    <row r="52" spans="1:22" ht="15" customHeight="1" x14ac:dyDescent="0.3">
      <c r="A52" s="22"/>
      <c r="B52" s="111">
        <f t="shared" si="0"/>
        <v>37</v>
      </c>
      <c r="C52" s="32"/>
      <c r="D52" s="22"/>
      <c r="E52" s="23"/>
      <c r="F52" s="23"/>
      <c r="G52" s="32" t="s">
        <v>251</v>
      </c>
      <c r="H52" s="51">
        <v>113636324553.5</v>
      </c>
      <c r="I52" s="51">
        <v>196920070945</v>
      </c>
      <c r="J52" s="51">
        <f t="shared" si="2"/>
        <v>-83283746391.5</v>
      </c>
      <c r="K52" s="43">
        <f t="shared" si="3"/>
        <v>-42.293173058403603</v>
      </c>
      <c r="L52" s="26"/>
      <c r="M52" s="26"/>
      <c r="N52" s="112" t="s">
        <v>252</v>
      </c>
      <c r="O52" s="408">
        <v>19841599375</v>
      </c>
      <c r="P52" s="51">
        <v>19189439219</v>
      </c>
      <c r="Q52" s="51">
        <f t="shared" si="5"/>
        <v>652160156</v>
      </c>
      <c r="R52" s="43">
        <f t="shared" si="4"/>
        <v>3.398536812656193</v>
      </c>
      <c r="T52" s="307"/>
      <c r="U52" s="307"/>
      <c r="V52" s="307"/>
    </row>
    <row r="53" spans="1:22" ht="15" customHeight="1" x14ac:dyDescent="0.3">
      <c r="A53" s="22"/>
      <c r="B53" s="111">
        <f t="shared" si="0"/>
        <v>38</v>
      </c>
      <c r="C53" s="32"/>
      <c r="D53" s="22"/>
      <c r="E53" s="23"/>
      <c r="F53" s="23"/>
      <c r="G53" s="32" t="s">
        <v>253</v>
      </c>
      <c r="H53" s="51">
        <v>550000000</v>
      </c>
      <c r="I53" s="51">
        <v>500000000</v>
      </c>
      <c r="J53" s="51">
        <f t="shared" si="2"/>
        <v>50000000</v>
      </c>
      <c r="K53" s="43">
        <v>0</v>
      </c>
      <c r="L53" s="26"/>
      <c r="M53" s="26"/>
      <c r="N53" s="112" t="s">
        <v>254</v>
      </c>
      <c r="O53" s="51">
        <v>0</v>
      </c>
      <c r="P53" s="51">
        <v>0</v>
      </c>
      <c r="Q53" s="51">
        <f t="shared" si="5"/>
        <v>0</v>
      </c>
      <c r="R53" s="43">
        <v>0</v>
      </c>
      <c r="T53" s="307"/>
      <c r="U53" s="307"/>
      <c r="V53" s="307"/>
    </row>
    <row r="54" spans="1:22" ht="15" customHeight="1" x14ac:dyDescent="0.3">
      <c r="A54" s="22"/>
      <c r="B54" s="111">
        <f t="shared" si="0"/>
        <v>39</v>
      </c>
      <c r="C54" s="32"/>
      <c r="D54" s="22"/>
      <c r="E54" s="23"/>
      <c r="F54" s="23"/>
      <c r="G54" s="32" t="s">
        <v>255</v>
      </c>
      <c r="H54" s="51">
        <v>786912896440</v>
      </c>
      <c r="I54" s="51">
        <v>160326682562.95999</v>
      </c>
      <c r="J54" s="51">
        <f t="shared" si="2"/>
        <v>626586213877.04004</v>
      </c>
      <c r="K54" s="43">
        <f t="shared" si="3"/>
        <v>390.81842389583579</v>
      </c>
      <c r="L54" s="26">
        <v>31696689473.049999</v>
      </c>
      <c r="M54" s="26">
        <v>1972213200</v>
      </c>
      <c r="N54" s="112" t="s">
        <v>256</v>
      </c>
      <c r="O54" s="51">
        <v>33599938127</v>
      </c>
      <c r="P54" s="51">
        <v>31154694950</v>
      </c>
      <c r="Q54" s="51">
        <f t="shared" si="5"/>
        <v>2445243177</v>
      </c>
      <c r="R54" s="43">
        <v>0</v>
      </c>
      <c r="T54" s="307"/>
      <c r="U54" s="307"/>
      <c r="V54" s="307"/>
    </row>
    <row r="55" spans="1:22" ht="15" customHeight="1" x14ac:dyDescent="0.3">
      <c r="A55" s="22"/>
      <c r="B55" s="111">
        <f t="shared" si="0"/>
        <v>40</v>
      </c>
      <c r="C55" s="32"/>
      <c r="D55" s="22"/>
      <c r="E55" s="23"/>
      <c r="F55" s="23"/>
      <c r="G55" s="32" t="s">
        <v>257</v>
      </c>
      <c r="H55" s="128">
        <v>328500000</v>
      </c>
      <c r="I55" s="128">
        <v>5059511054</v>
      </c>
      <c r="J55" s="51">
        <f t="shared" si="2"/>
        <v>-4731011054</v>
      </c>
      <c r="K55" s="43">
        <f t="shared" si="3"/>
        <v>-93.50727774889846</v>
      </c>
      <c r="L55" s="26"/>
      <c r="M55" s="26"/>
      <c r="N55" s="112" t="s">
        <v>258</v>
      </c>
      <c r="O55" s="51">
        <v>0</v>
      </c>
      <c r="P55" s="51">
        <v>0</v>
      </c>
      <c r="Q55" s="51">
        <f t="shared" si="5"/>
        <v>0</v>
      </c>
      <c r="R55" s="43">
        <v>0</v>
      </c>
      <c r="T55" s="307"/>
      <c r="U55" s="307"/>
      <c r="V55" s="307"/>
    </row>
    <row r="56" spans="1:22" ht="15" customHeight="1" x14ac:dyDescent="0.3">
      <c r="A56" s="22"/>
      <c r="B56" s="111">
        <f t="shared" si="0"/>
        <v>41</v>
      </c>
      <c r="C56" s="32"/>
      <c r="D56" s="22"/>
      <c r="E56" s="23"/>
      <c r="F56" s="23"/>
      <c r="G56" s="32" t="s">
        <v>260</v>
      </c>
      <c r="H56" s="51">
        <v>1116550007.95</v>
      </c>
      <c r="I56" s="51">
        <v>-1251215797.47</v>
      </c>
      <c r="J56" s="51">
        <f>SUM(H56-I56)</f>
        <v>2367765805.4200001</v>
      </c>
      <c r="K56" s="43">
        <f>SUM(J56/I56*100)</f>
        <v>-189.23720514140737</v>
      </c>
      <c r="L56" s="26"/>
      <c r="M56" s="26"/>
      <c r="N56" s="112" t="s">
        <v>259</v>
      </c>
      <c r="O56" s="408">
        <v>0</v>
      </c>
      <c r="P56" s="51">
        <v>0</v>
      </c>
      <c r="Q56" s="51">
        <f t="shared" si="5"/>
        <v>0</v>
      </c>
      <c r="R56" s="43">
        <v>0</v>
      </c>
      <c r="T56" s="361"/>
      <c r="U56" s="307"/>
      <c r="V56" s="307"/>
    </row>
    <row r="57" spans="1:22" ht="15" customHeight="1" x14ac:dyDescent="0.3">
      <c r="A57" s="22"/>
      <c r="B57" s="111">
        <f t="shared" si="0"/>
        <v>42</v>
      </c>
      <c r="C57" s="32"/>
      <c r="D57" s="22"/>
      <c r="E57" s="27"/>
      <c r="F57" s="23"/>
      <c r="G57" s="32" t="s">
        <v>262</v>
      </c>
      <c r="H57" s="51">
        <v>63547783060.57</v>
      </c>
      <c r="I57" s="51">
        <f>24828062842.8+215771490</f>
        <v>25043834332.799999</v>
      </c>
      <c r="J57" s="51">
        <f>SUM(H57-I57)</f>
        <v>38503948727.770004</v>
      </c>
      <c r="K57" s="43">
        <v>0</v>
      </c>
      <c r="L57" s="26">
        <v>110706250</v>
      </c>
      <c r="M57" s="130">
        <v>8569370320</v>
      </c>
      <c r="N57" s="112" t="s">
        <v>261</v>
      </c>
      <c r="O57" s="408">
        <v>0</v>
      </c>
      <c r="P57" s="51">
        <v>30061593626.690002</v>
      </c>
      <c r="Q57" s="51">
        <f t="shared" si="5"/>
        <v>-30061593626.690002</v>
      </c>
      <c r="R57" s="43">
        <f>SUM(Q57/P57*100)</f>
        <v>-100</v>
      </c>
      <c r="T57" s="445"/>
      <c r="U57" s="307"/>
      <c r="V57" s="307"/>
    </row>
    <row r="58" spans="1:22" ht="15" customHeight="1" x14ac:dyDescent="0.3">
      <c r="A58" s="22"/>
      <c r="B58" s="111">
        <f t="shared" si="0"/>
        <v>43</v>
      </c>
      <c r="C58" s="32"/>
      <c r="D58" s="22"/>
      <c r="F58" s="27" t="s">
        <v>551</v>
      </c>
      <c r="G58" s="32"/>
      <c r="H58" s="421"/>
      <c r="I58" s="421"/>
      <c r="J58" s="51"/>
      <c r="K58" s="43"/>
      <c r="L58" s="26"/>
      <c r="M58" s="422"/>
      <c r="N58" s="112"/>
      <c r="O58" s="420">
        <f>SUM(O48:O57)</f>
        <v>921695018269.18994</v>
      </c>
      <c r="P58" s="424">
        <f>SUM(P48:P57)</f>
        <v>960825497952.09009</v>
      </c>
      <c r="Q58" s="51"/>
      <c r="R58" s="43"/>
      <c r="T58" s="445"/>
      <c r="U58" s="307"/>
      <c r="V58" s="307"/>
    </row>
    <row r="59" spans="1:22" ht="15" customHeight="1" x14ac:dyDescent="0.3">
      <c r="A59" s="22"/>
      <c r="B59" s="111">
        <f t="shared" si="0"/>
        <v>44</v>
      </c>
      <c r="C59" s="32"/>
      <c r="D59" s="22"/>
      <c r="E59" s="27"/>
      <c r="F59" s="137"/>
      <c r="G59" s="32"/>
      <c r="H59" s="421"/>
      <c r="I59" s="421"/>
      <c r="J59" s="51"/>
      <c r="K59" s="43"/>
      <c r="L59" s="26"/>
      <c r="M59" s="422"/>
      <c r="N59" s="112"/>
      <c r="O59" s="408"/>
      <c r="P59" s="421"/>
      <c r="Q59" s="51"/>
      <c r="R59" s="43"/>
      <c r="T59" s="445"/>
      <c r="U59" s="307"/>
      <c r="V59" s="307"/>
    </row>
    <row r="60" spans="1:22" ht="15" customHeight="1" x14ac:dyDescent="0.3">
      <c r="A60" s="22"/>
      <c r="B60" s="111">
        <f t="shared" si="0"/>
        <v>45</v>
      </c>
      <c r="C60" s="32"/>
      <c r="D60" s="22"/>
      <c r="E60" s="27"/>
      <c r="F60" s="423" t="s">
        <v>552</v>
      </c>
      <c r="G60" s="32"/>
      <c r="H60" s="421"/>
      <c r="I60" s="421"/>
      <c r="J60" s="51"/>
      <c r="K60" s="43"/>
      <c r="L60" s="26"/>
      <c r="M60" s="422"/>
      <c r="N60" s="112"/>
      <c r="O60" s="408"/>
      <c r="P60" s="421"/>
      <c r="Q60" s="51"/>
      <c r="R60" s="43"/>
      <c r="T60" s="445"/>
      <c r="U60" s="307"/>
      <c r="V60" s="307"/>
    </row>
    <row r="61" spans="1:22" ht="15" customHeight="1" x14ac:dyDescent="0.3">
      <c r="A61" s="22"/>
      <c r="B61" s="111">
        <f t="shared" si="0"/>
        <v>46</v>
      </c>
      <c r="C61" s="32"/>
      <c r="D61" s="22"/>
      <c r="E61" s="23"/>
      <c r="F61" s="69"/>
      <c r="G61" s="32" t="s">
        <v>524</v>
      </c>
      <c r="H61" s="129"/>
      <c r="I61" s="129"/>
      <c r="J61" s="51"/>
      <c r="K61" s="43"/>
      <c r="L61" s="26"/>
      <c r="M61" s="26"/>
      <c r="N61" s="112" t="s">
        <v>263</v>
      </c>
      <c r="O61" s="408">
        <v>45416944206.480003</v>
      </c>
      <c r="P61" s="129">
        <v>58396826844.919998</v>
      </c>
      <c r="Q61" s="51">
        <f t="shared" si="5"/>
        <v>-12979882638.439995</v>
      </c>
      <c r="R61" s="43">
        <f t="shared" si="4"/>
        <v>-22.227034138189872</v>
      </c>
      <c r="T61" s="307"/>
      <c r="U61" s="307"/>
      <c r="V61" s="307"/>
    </row>
    <row r="62" spans="1:22" ht="15" customHeight="1" x14ac:dyDescent="0.3">
      <c r="A62" s="22"/>
      <c r="B62" s="111">
        <f t="shared" si="0"/>
        <v>47</v>
      </c>
      <c r="C62" s="32"/>
      <c r="D62" s="22"/>
      <c r="E62" s="23"/>
      <c r="F62" s="23"/>
      <c r="G62" s="32" t="s">
        <v>525</v>
      </c>
      <c r="H62" s="129"/>
      <c r="I62" s="129"/>
      <c r="J62" s="51"/>
      <c r="K62" s="43"/>
      <c r="L62" s="26"/>
      <c r="M62" s="26"/>
      <c r="N62" s="112" t="s">
        <v>530</v>
      </c>
      <c r="O62" s="408">
        <v>19873429675.09</v>
      </c>
      <c r="P62" s="129">
        <v>17376727281.720001</v>
      </c>
      <c r="Q62" s="51">
        <f t="shared" si="5"/>
        <v>2496702393.3699989</v>
      </c>
      <c r="R62" s="43">
        <f t="shared" si="4"/>
        <v>14.368081819391183</v>
      </c>
      <c r="T62" s="307"/>
      <c r="U62" s="307"/>
      <c r="V62" s="307"/>
    </row>
    <row r="63" spans="1:22" ht="15" customHeight="1" x14ac:dyDescent="0.3">
      <c r="A63" s="22"/>
      <c r="B63" s="111">
        <f t="shared" si="0"/>
        <v>48</v>
      </c>
      <c r="C63" s="32"/>
      <c r="D63" s="22"/>
      <c r="E63" s="23"/>
      <c r="F63" s="23"/>
      <c r="G63" s="32" t="s">
        <v>526</v>
      </c>
      <c r="H63" s="129"/>
      <c r="I63" s="129"/>
      <c r="J63" s="51"/>
      <c r="K63" s="43"/>
      <c r="L63" s="26"/>
      <c r="M63" s="26"/>
      <c r="N63" s="112" t="s">
        <v>531</v>
      </c>
      <c r="O63" s="408">
        <v>1429506112.6700001</v>
      </c>
      <c r="P63" s="129">
        <v>245624203.70000002</v>
      </c>
      <c r="Q63" s="51">
        <f t="shared" si="5"/>
        <v>1183881908.97</v>
      </c>
      <c r="R63" s="43">
        <f t="shared" si="4"/>
        <v>481.98910821344276</v>
      </c>
      <c r="T63" s="478"/>
      <c r="U63" s="307"/>
      <c r="V63" s="307"/>
    </row>
    <row r="64" spans="1:22" ht="15" customHeight="1" x14ac:dyDescent="0.3">
      <c r="A64" s="22"/>
      <c r="B64" s="111">
        <f t="shared" si="0"/>
        <v>49</v>
      </c>
      <c r="C64" s="32"/>
      <c r="D64" s="22"/>
      <c r="E64" s="23"/>
      <c r="F64" s="23"/>
      <c r="G64" s="32" t="s">
        <v>527</v>
      </c>
      <c r="H64" s="129"/>
      <c r="I64" s="129"/>
      <c r="J64" s="51"/>
      <c r="K64" s="43"/>
      <c r="L64" s="26"/>
      <c r="M64" s="26"/>
      <c r="N64" s="112" t="s">
        <v>532</v>
      </c>
      <c r="O64" s="408">
        <v>0</v>
      </c>
      <c r="P64" s="129">
        <v>0</v>
      </c>
      <c r="Q64" s="51">
        <f t="shared" si="5"/>
        <v>0</v>
      </c>
      <c r="R64" s="43">
        <v>0</v>
      </c>
      <c r="T64" s="307"/>
      <c r="U64" s="307"/>
      <c r="V64" s="307"/>
    </row>
    <row r="65" spans="1:22" ht="15" customHeight="1" x14ac:dyDescent="0.3">
      <c r="A65" s="22"/>
      <c r="B65" s="111">
        <f t="shared" si="0"/>
        <v>50</v>
      </c>
      <c r="C65" s="32"/>
      <c r="D65" s="22"/>
      <c r="E65" s="23"/>
      <c r="F65" s="23"/>
      <c r="G65" s="32" t="s">
        <v>528</v>
      </c>
      <c r="H65" s="129"/>
      <c r="I65" s="129"/>
      <c r="J65" s="51"/>
      <c r="K65" s="43"/>
      <c r="L65" s="26"/>
      <c r="M65" s="26"/>
      <c r="N65" s="112" t="s">
        <v>533</v>
      </c>
      <c r="O65" s="408">
        <v>0</v>
      </c>
      <c r="P65" s="129">
        <v>0</v>
      </c>
      <c r="Q65" s="51">
        <f t="shared" si="5"/>
        <v>0</v>
      </c>
      <c r="R65" s="43">
        <v>0</v>
      </c>
      <c r="T65" s="307"/>
      <c r="U65" s="307"/>
      <c r="V65" s="307"/>
    </row>
    <row r="66" spans="1:22" ht="15" customHeight="1" x14ac:dyDescent="0.3">
      <c r="A66" s="22"/>
      <c r="B66" s="111">
        <f t="shared" si="0"/>
        <v>51</v>
      </c>
      <c r="C66" s="32"/>
      <c r="D66" s="22"/>
      <c r="E66" s="23"/>
      <c r="F66" s="23"/>
      <c r="G66" s="32" t="s">
        <v>529</v>
      </c>
      <c r="H66" s="129"/>
      <c r="I66" s="129"/>
      <c r="J66" s="51"/>
      <c r="K66" s="43"/>
      <c r="L66" s="26"/>
      <c r="M66" s="26"/>
      <c r="N66" s="112" t="s">
        <v>534</v>
      </c>
      <c r="O66" s="408">
        <v>13433414.17</v>
      </c>
      <c r="P66" s="129">
        <v>11552500</v>
      </c>
      <c r="Q66" s="51">
        <f t="shared" si="5"/>
        <v>1880914.17</v>
      </c>
      <c r="R66" s="43">
        <f t="shared" si="4"/>
        <v>16.28144704609392</v>
      </c>
      <c r="T66" s="307"/>
      <c r="U66" s="307"/>
      <c r="V66" s="307"/>
    </row>
    <row r="67" spans="1:22" ht="15" customHeight="1" x14ac:dyDescent="0.3">
      <c r="A67" s="22"/>
      <c r="B67" s="111">
        <f t="shared" si="0"/>
        <v>52</v>
      </c>
      <c r="C67" s="32"/>
      <c r="D67" s="22"/>
      <c r="F67" s="27" t="s">
        <v>556</v>
      </c>
      <c r="G67" s="32"/>
      <c r="H67" s="109">
        <f>SUM(H48:H66)</f>
        <v>2996325890411.9399</v>
      </c>
      <c r="I67" s="109">
        <f>SUM(I48:I66)</f>
        <v>2582573034883.1626</v>
      </c>
      <c r="J67" s="109">
        <f>SUM(J48:J66)</f>
        <v>413752855528.7771</v>
      </c>
      <c r="K67" s="72">
        <f t="shared" si="3"/>
        <v>16.020954681248561</v>
      </c>
      <c r="L67" s="26"/>
      <c r="M67" s="26"/>
      <c r="N67" s="115"/>
      <c r="O67" s="109">
        <f>SUM(O61:O66)</f>
        <v>66733313408.410004</v>
      </c>
      <c r="P67" s="109">
        <f>SUM(P61:P66)</f>
        <v>76030730830.339996</v>
      </c>
      <c r="Q67" s="51">
        <f t="shared" si="5"/>
        <v>-9297417421.9299927</v>
      </c>
      <c r="R67" s="72">
        <f>SUM(Q67/P67*100)</f>
        <v>-12.228499345451334</v>
      </c>
      <c r="T67" s="361"/>
      <c r="U67" s="444"/>
      <c r="V67" s="307"/>
    </row>
    <row r="68" spans="1:22" ht="15" customHeight="1" x14ac:dyDescent="0.3">
      <c r="A68" s="22"/>
      <c r="B68" s="111">
        <f t="shared" si="0"/>
        <v>53</v>
      </c>
      <c r="C68" s="32"/>
      <c r="D68" s="22"/>
      <c r="E68" s="27"/>
      <c r="F68" s="23"/>
      <c r="G68" s="32"/>
      <c r="H68" s="131">
        <f>SUM(H56:H67)</f>
        <v>3060990223480.46</v>
      </c>
      <c r="I68" s="109"/>
      <c r="J68" s="109"/>
      <c r="K68" s="72"/>
      <c r="L68" s="26"/>
      <c r="M68" s="26"/>
      <c r="N68" s="115"/>
      <c r="O68" s="360"/>
      <c r="P68" s="109"/>
      <c r="Q68" s="51">
        <f t="shared" ref="Q68:Q100" si="6">SUM(O68-P68)</f>
        <v>0</v>
      </c>
      <c r="R68" s="72"/>
      <c r="T68" s="307"/>
      <c r="U68" s="444"/>
      <c r="V68" s="307"/>
    </row>
    <row r="69" spans="1:22" ht="15" customHeight="1" x14ac:dyDescent="0.3">
      <c r="A69" s="22"/>
      <c r="B69" s="111">
        <f t="shared" si="0"/>
        <v>54</v>
      </c>
      <c r="C69" s="32"/>
      <c r="D69" s="22"/>
      <c r="E69" s="23"/>
      <c r="F69" s="27" t="s">
        <v>264</v>
      </c>
      <c r="G69" s="32"/>
      <c r="H69" s="51"/>
      <c r="I69" s="51"/>
      <c r="J69" s="51"/>
      <c r="K69" s="72"/>
      <c r="L69" s="26"/>
      <c r="M69" s="26"/>
      <c r="N69" s="112" t="s">
        <v>265</v>
      </c>
      <c r="O69" s="360"/>
      <c r="P69" s="51"/>
      <c r="Q69" s="51">
        <f t="shared" si="6"/>
        <v>0</v>
      </c>
      <c r="R69" s="72"/>
      <c r="T69" s="307"/>
      <c r="U69" s="307"/>
      <c r="V69" s="307"/>
    </row>
    <row r="70" spans="1:22" ht="15" customHeight="1" x14ac:dyDescent="0.3">
      <c r="A70" s="22"/>
      <c r="B70" s="111">
        <f t="shared" si="0"/>
        <v>55</v>
      </c>
      <c r="C70" s="32"/>
      <c r="D70" s="22"/>
      <c r="E70" s="23"/>
      <c r="F70" s="23"/>
      <c r="G70" s="32" t="s">
        <v>266</v>
      </c>
      <c r="H70" s="51">
        <v>579654038577.02002</v>
      </c>
      <c r="I70" s="51">
        <v>644587955606.88</v>
      </c>
      <c r="J70" s="51">
        <f t="shared" ref="J70:J75" si="7">SUM(H70-I70)</f>
        <v>-64933917029.859985</v>
      </c>
      <c r="K70" s="43">
        <f t="shared" ref="K70:K77" si="8">SUM(J70/I70*100)</f>
        <v>-10.07370933090499</v>
      </c>
      <c r="L70" s="26"/>
      <c r="M70" s="26"/>
      <c r="N70" s="112" t="s">
        <v>267</v>
      </c>
      <c r="O70" s="51">
        <v>0</v>
      </c>
      <c r="P70" s="51">
        <v>0</v>
      </c>
      <c r="Q70" s="51">
        <f t="shared" si="6"/>
        <v>0</v>
      </c>
      <c r="R70" s="51">
        <v>0</v>
      </c>
      <c r="T70" s="307"/>
      <c r="U70" s="307"/>
      <c r="V70" s="307"/>
    </row>
    <row r="71" spans="1:22" ht="15" customHeight="1" x14ac:dyDescent="0.3">
      <c r="A71" s="22"/>
      <c r="B71" s="111">
        <f t="shared" si="0"/>
        <v>56</v>
      </c>
      <c r="C71" s="32"/>
      <c r="D71" s="22"/>
      <c r="E71" s="23"/>
      <c r="F71" s="23"/>
      <c r="G71" s="32" t="s">
        <v>268</v>
      </c>
      <c r="H71" s="129">
        <v>15860420000</v>
      </c>
      <c r="I71" s="129">
        <v>81526500000</v>
      </c>
      <c r="J71" s="51">
        <f t="shared" si="7"/>
        <v>-65666080000</v>
      </c>
      <c r="K71" s="43">
        <f t="shared" si="8"/>
        <v>-80.545687598510924</v>
      </c>
      <c r="L71" s="26">
        <v>83940000000</v>
      </c>
      <c r="M71" s="26"/>
      <c r="N71" s="112" t="s">
        <v>269</v>
      </c>
      <c r="O71" s="51">
        <v>0</v>
      </c>
      <c r="P71" s="51">
        <v>0</v>
      </c>
      <c r="Q71" s="51">
        <f t="shared" si="6"/>
        <v>0</v>
      </c>
      <c r="R71" s="51">
        <v>0</v>
      </c>
      <c r="T71" s="307"/>
      <c r="U71" s="307"/>
      <c r="V71" s="307"/>
    </row>
    <row r="72" spans="1:22" ht="15" customHeight="1" x14ac:dyDescent="0.3">
      <c r="A72" s="22"/>
      <c r="B72" s="111">
        <f t="shared" si="0"/>
        <v>57</v>
      </c>
      <c r="C72" s="32"/>
      <c r="D72" s="22"/>
      <c r="E72" s="23"/>
      <c r="F72" s="23"/>
      <c r="G72" s="32" t="s">
        <v>270</v>
      </c>
      <c r="H72" s="51">
        <v>83940000000</v>
      </c>
      <c r="I72" s="51">
        <v>83940000000</v>
      </c>
      <c r="J72" s="51">
        <f t="shared" si="7"/>
        <v>0</v>
      </c>
      <c r="K72" s="43">
        <f t="shared" si="8"/>
        <v>0</v>
      </c>
      <c r="L72" s="26"/>
      <c r="M72" s="26">
        <v>83940000000</v>
      </c>
      <c r="N72" s="112" t="s">
        <v>271</v>
      </c>
      <c r="O72" s="51">
        <v>0</v>
      </c>
      <c r="P72" s="51">
        <v>0</v>
      </c>
      <c r="Q72" s="51">
        <f t="shared" si="6"/>
        <v>0</v>
      </c>
      <c r="R72" s="51">
        <v>0</v>
      </c>
      <c r="T72" s="307"/>
      <c r="U72" s="307"/>
      <c r="V72" s="307"/>
    </row>
    <row r="73" spans="1:22" ht="15" customHeight="1" x14ac:dyDescent="0.3">
      <c r="A73" s="22"/>
      <c r="B73" s="111">
        <f t="shared" si="0"/>
        <v>58</v>
      </c>
      <c r="C73" s="32"/>
      <c r="D73" s="22"/>
      <c r="E73" s="23"/>
      <c r="F73" s="23"/>
      <c r="G73" s="32" t="s">
        <v>272</v>
      </c>
      <c r="H73" s="51"/>
      <c r="I73" s="51"/>
      <c r="J73" s="51"/>
      <c r="K73" s="43"/>
      <c r="L73" s="26">
        <v>1972213200</v>
      </c>
      <c r="M73" s="26"/>
      <c r="N73" s="112" t="s">
        <v>273</v>
      </c>
      <c r="O73" s="51">
        <v>0</v>
      </c>
      <c r="P73" s="51"/>
      <c r="Q73" s="51">
        <f t="shared" si="6"/>
        <v>0</v>
      </c>
      <c r="R73" s="43"/>
      <c r="T73" s="307"/>
      <c r="U73" s="307"/>
      <c r="V73" s="307"/>
    </row>
    <row r="74" spans="1:22" ht="15" customHeight="1" x14ac:dyDescent="0.3">
      <c r="A74" s="22"/>
      <c r="B74" s="111">
        <f t="shared" si="0"/>
        <v>59</v>
      </c>
      <c r="C74" s="32"/>
      <c r="D74" s="22"/>
      <c r="E74" s="27" t="s">
        <v>274</v>
      </c>
      <c r="F74" s="23"/>
      <c r="G74" s="32"/>
      <c r="H74" s="109">
        <f>SUM(H70:H72)</f>
        <v>679454458577.02002</v>
      </c>
      <c r="I74" s="109">
        <f>SUM(I70:I72)</f>
        <v>810054455606.88</v>
      </c>
      <c r="J74" s="109">
        <f t="shared" si="7"/>
        <v>-130599997029.85999</v>
      </c>
      <c r="K74" s="72">
        <f t="shared" si="8"/>
        <v>-16.122372530130278</v>
      </c>
      <c r="L74" s="26"/>
      <c r="M74" s="26"/>
      <c r="N74" s="115"/>
      <c r="O74" s="109">
        <f>SUM(O70:O73)</f>
        <v>0</v>
      </c>
      <c r="P74" s="109">
        <f>SUM(P70:P72)</f>
        <v>0</v>
      </c>
      <c r="Q74" s="51">
        <f t="shared" si="6"/>
        <v>0</v>
      </c>
      <c r="R74" s="72">
        <v>0</v>
      </c>
      <c r="T74" s="361"/>
      <c r="U74" s="444"/>
      <c r="V74" s="307"/>
    </row>
    <row r="75" spans="1:22" ht="15" customHeight="1" x14ac:dyDescent="0.3">
      <c r="A75" s="22"/>
      <c r="B75" s="111">
        <f t="shared" si="0"/>
        <v>60</v>
      </c>
      <c r="C75" s="32"/>
      <c r="D75" s="22"/>
      <c r="E75" s="27"/>
      <c r="F75" s="23"/>
      <c r="G75" s="28" t="s">
        <v>275</v>
      </c>
      <c r="H75" s="109">
        <f>SUM(H67+H74)</f>
        <v>3675780348988.96</v>
      </c>
      <c r="I75" s="109">
        <f>SUM(I67+I74)</f>
        <v>3392627490490.0425</v>
      </c>
      <c r="J75" s="109">
        <f t="shared" si="7"/>
        <v>283152858498.91748</v>
      </c>
      <c r="K75" s="72">
        <f t="shared" si="8"/>
        <v>8.3461228588352316</v>
      </c>
      <c r="L75" s="26"/>
      <c r="M75" s="26"/>
      <c r="N75" s="115"/>
      <c r="O75" s="109">
        <f>SUM(O58+O67+O74)</f>
        <v>988428331677.59998</v>
      </c>
      <c r="P75" s="109">
        <f>SUM(P58+P67+P74)</f>
        <v>1036856228782.4301</v>
      </c>
      <c r="Q75" s="51">
        <f t="shared" si="6"/>
        <v>-48427897104.830078</v>
      </c>
      <c r="R75" s="72">
        <f>SUM(Q75/P75*100)</f>
        <v>-4.6706472662751395</v>
      </c>
      <c r="T75" s="445"/>
      <c r="U75" s="444"/>
      <c r="V75" s="307"/>
    </row>
    <row r="76" spans="1:22" ht="15" customHeight="1" x14ac:dyDescent="0.3">
      <c r="A76" s="22"/>
      <c r="B76" s="111">
        <f t="shared" si="0"/>
        <v>61</v>
      </c>
      <c r="C76" s="32"/>
      <c r="D76" s="22"/>
      <c r="E76" s="23"/>
      <c r="F76" s="23"/>
      <c r="G76" s="132"/>
      <c r="H76" s="117"/>
      <c r="I76" s="117"/>
      <c r="J76" s="109"/>
      <c r="K76" s="72"/>
      <c r="L76" s="26"/>
      <c r="M76" s="26"/>
      <c r="N76" s="115"/>
      <c r="O76" s="408"/>
      <c r="P76" s="109"/>
      <c r="Q76" s="51">
        <f t="shared" si="6"/>
        <v>0</v>
      </c>
      <c r="R76" s="72"/>
      <c r="T76" s="307"/>
      <c r="U76" s="307"/>
      <c r="V76" s="307"/>
    </row>
    <row r="77" spans="1:22" ht="15" customHeight="1" x14ac:dyDescent="0.3">
      <c r="A77" s="22"/>
      <c r="B77" s="111">
        <f t="shared" si="0"/>
        <v>62</v>
      </c>
      <c r="C77" s="32"/>
      <c r="D77" s="22"/>
      <c r="E77" s="27" t="s">
        <v>553</v>
      </c>
      <c r="F77" s="23"/>
      <c r="G77" s="132"/>
      <c r="H77" s="109">
        <f>SUM(H44-H75)</f>
        <v>740778400681.87012</v>
      </c>
      <c r="I77" s="109">
        <f>SUM(I44-I75)</f>
        <v>943044237535.00732</v>
      </c>
      <c r="J77" s="109">
        <f>SUM(H77-I77)</f>
        <v>-202265836853.13721</v>
      </c>
      <c r="K77" s="72">
        <f t="shared" si="8"/>
        <v>-21.448181198989488</v>
      </c>
      <c r="L77" s="26"/>
      <c r="M77" s="26"/>
      <c r="N77" s="112" t="s">
        <v>276</v>
      </c>
      <c r="O77" s="109">
        <f>SUM(O44-O75)</f>
        <v>-973355040793.56995</v>
      </c>
      <c r="P77" s="109">
        <f>SUM(P44-P75)</f>
        <v>-1036848278782.4301</v>
      </c>
      <c r="Q77" s="51">
        <f t="shared" si="6"/>
        <v>63493237988.860107</v>
      </c>
      <c r="R77" s="72">
        <f>SUM(Q77/P77*100)</f>
        <v>-6.123676847245207</v>
      </c>
      <c r="T77" s="307"/>
      <c r="U77" s="307"/>
      <c r="V77" s="307"/>
    </row>
    <row r="78" spans="1:22" ht="15" customHeight="1" x14ac:dyDescent="0.3">
      <c r="A78" s="22"/>
      <c r="B78" s="111">
        <f t="shared" si="0"/>
        <v>63</v>
      </c>
      <c r="C78" s="32"/>
      <c r="D78" s="22"/>
      <c r="E78" s="23"/>
      <c r="F78" s="23"/>
      <c r="G78" s="32"/>
      <c r="H78" s="116"/>
      <c r="I78" s="51"/>
      <c r="J78" s="51"/>
      <c r="K78" s="72"/>
      <c r="L78" s="26"/>
      <c r="M78" s="26"/>
      <c r="N78" s="115"/>
      <c r="O78" s="408"/>
      <c r="P78" s="51"/>
      <c r="Q78" s="51">
        <f t="shared" si="6"/>
        <v>0</v>
      </c>
      <c r="R78" s="72"/>
      <c r="T78" s="307"/>
      <c r="U78" s="307"/>
      <c r="V78" s="307"/>
    </row>
    <row r="79" spans="1:22" ht="15" customHeight="1" x14ac:dyDescent="0.3">
      <c r="A79" s="22"/>
      <c r="B79" s="111">
        <f t="shared" si="0"/>
        <v>64</v>
      </c>
      <c r="C79" s="32"/>
      <c r="D79" s="22"/>
      <c r="E79" s="27" t="s">
        <v>277</v>
      </c>
      <c r="F79" s="23"/>
      <c r="G79" s="32"/>
      <c r="H79" s="116"/>
      <c r="I79" s="51"/>
      <c r="J79" s="51"/>
      <c r="K79" s="72"/>
      <c r="L79" s="26"/>
      <c r="M79" s="133"/>
      <c r="N79" s="107" t="s">
        <v>276</v>
      </c>
      <c r="O79" s="408"/>
      <c r="P79" s="51"/>
      <c r="Q79" s="51">
        <f t="shared" si="6"/>
        <v>0</v>
      </c>
      <c r="R79" s="72"/>
      <c r="T79" s="307"/>
      <c r="U79" s="307"/>
      <c r="V79" s="307"/>
    </row>
    <row r="80" spans="1:22" ht="15" customHeight="1" x14ac:dyDescent="0.3">
      <c r="A80" s="22"/>
      <c r="B80" s="111">
        <f t="shared" si="0"/>
        <v>65</v>
      </c>
      <c r="C80" s="32"/>
      <c r="D80" s="22"/>
      <c r="E80" s="27" t="s">
        <v>278</v>
      </c>
      <c r="F80" s="23"/>
      <c r="G80" s="32"/>
      <c r="H80" s="116"/>
      <c r="I80" s="51"/>
      <c r="J80" s="51"/>
      <c r="K80" s="72"/>
      <c r="L80" s="26"/>
      <c r="M80" s="26"/>
      <c r="N80" s="115"/>
      <c r="O80" s="408"/>
      <c r="P80" s="51"/>
      <c r="Q80" s="51">
        <f t="shared" si="6"/>
        <v>0</v>
      </c>
      <c r="R80" s="72"/>
      <c r="T80" s="307"/>
      <c r="U80" s="307"/>
      <c r="V80" s="307"/>
    </row>
    <row r="81" spans="1:22" ht="15" customHeight="1" x14ac:dyDescent="0.3">
      <c r="A81" s="22"/>
      <c r="B81" s="111">
        <f t="shared" si="0"/>
        <v>66</v>
      </c>
      <c r="C81" s="32"/>
      <c r="D81" s="22"/>
      <c r="E81" s="23"/>
      <c r="F81" s="23"/>
      <c r="G81" s="32" t="s">
        <v>279</v>
      </c>
      <c r="H81" s="134"/>
      <c r="I81" s="128"/>
      <c r="J81" s="51"/>
      <c r="K81" s="72">
        <v>0</v>
      </c>
      <c r="L81" s="26"/>
      <c r="M81" s="26"/>
      <c r="N81" s="115"/>
      <c r="O81" s="417">
        <v>0</v>
      </c>
      <c r="P81" s="128"/>
      <c r="Q81" s="51">
        <f t="shared" si="6"/>
        <v>0</v>
      </c>
      <c r="R81" s="72">
        <v>0</v>
      </c>
      <c r="T81" s="307"/>
      <c r="U81" s="307"/>
      <c r="V81" s="307"/>
    </row>
    <row r="82" spans="1:22" ht="15" customHeight="1" x14ac:dyDescent="0.3">
      <c r="A82" s="22"/>
      <c r="B82" s="111">
        <f t="shared" si="0"/>
        <v>67</v>
      </c>
      <c r="C82" s="32"/>
      <c r="D82" s="22"/>
      <c r="E82" s="23"/>
      <c r="F82" s="23"/>
      <c r="G82" s="32" t="s">
        <v>280</v>
      </c>
      <c r="H82" s="128">
        <f>'[3]LO-audit'!Q121</f>
        <v>0</v>
      </c>
      <c r="I82" s="128">
        <v>0</v>
      </c>
      <c r="J82" s="51">
        <f>SUM(H82-I82)</f>
        <v>0</v>
      </c>
      <c r="K82" s="72">
        <v>0</v>
      </c>
      <c r="L82" s="26"/>
      <c r="M82" s="26"/>
      <c r="N82" s="115"/>
      <c r="O82" s="51">
        <v>0</v>
      </c>
      <c r="P82" s="51">
        <v>0</v>
      </c>
      <c r="Q82" s="51">
        <f t="shared" si="6"/>
        <v>0</v>
      </c>
      <c r="R82" s="72">
        <v>0</v>
      </c>
      <c r="T82" s="307"/>
      <c r="U82" s="307"/>
      <c r="V82" s="307"/>
    </row>
    <row r="83" spans="1:22" ht="15" customHeight="1" x14ac:dyDescent="0.3">
      <c r="A83" s="22"/>
      <c r="B83" s="111">
        <f t="shared" si="0"/>
        <v>68</v>
      </c>
      <c r="C83" s="32"/>
      <c r="D83" s="22"/>
      <c r="E83" s="23"/>
      <c r="F83" s="23"/>
      <c r="G83" s="32" t="s">
        <v>281</v>
      </c>
      <c r="H83" s="128">
        <v>49431455.990000002</v>
      </c>
      <c r="I83" s="128">
        <v>41209932105.449997</v>
      </c>
      <c r="J83" s="51">
        <f>SUM(H83-I83)</f>
        <v>-41160500649.459999</v>
      </c>
      <c r="K83" s="72">
        <v>0</v>
      </c>
      <c r="L83" s="26"/>
      <c r="M83" s="26">
        <v>15454690</v>
      </c>
      <c r="N83" s="115"/>
      <c r="O83" s="51">
        <v>0</v>
      </c>
      <c r="P83" s="51">
        <v>0</v>
      </c>
      <c r="Q83" s="51">
        <f t="shared" si="6"/>
        <v>0</v>
      </c>
      <c r="R83" s="72">
        <v>0</v>
      </c>
      <c r="T83" s="307"/>
      <c r="U83" s="307"/>
      <c r="V83" s="307"/>
    </row>
    <row r="84" spans="1:22" ht="15" customHeight="1" x14ac:dyDescent="0.3">
      <c r="A84" s="22"/>
      <c r="B84" s="111">
        <f t="shared" si="0"/>
        <v>69</v>
      </c>
      <c r="C84" s="32"/>
      <c r="D84" s="22"/>
      <c r="E84" s="27" t="s">
        <v>554</v>
      </c>
      <c r="F84" s="23"/>
      <c r="G84" s="32"/>
      <c r="H84" s="131">
        <f>SUM(H81:H83)</f>
        <v>49431455.990000002</v>
      </c>
      <c r="I84" s="131">
        <f>SUM(I81:I83)</f>
        <v>41209932105.449997</v>
      </c>
      <c r="J84" s="51">
        <f>SUM(H84-I84)</f>
        <v>-41160500649.459999</v>
      </c>
      <c r="K84" s="72">
        <v>0</v>
      </c>
      <c r="L84" s="26"/>
      <c r="M84" s="26"/>
      <c r="N84" s="115"/>
      <c r="O84" s="418">
        <f>SUM(O81:O83)</f>
        <v>0</v>
      </c>
      <c r="P84" s="131">
        <f>SUM(P81:P83)</f>
        <v>0</v>
      </c>
      <c r="Q84" s="51">
        <f t="shared" si="6"/>
        <v>0</v>
      </c>
      <c r="R84" s="72">
        <v>0</v>
      </c>
      <c r="T84" s="307"/>
      <c r="U84" s="307"/>
      <c r="V84" s="307"/>
    </row>
    <row r="85" spans="1:22" ht="15" customHeight="1" x14ac:dyDescent="0.3">
      <c r="A85" s="54"/>
      <c r="B85" s="111">
        <f t="shared" si="0"/>
        <v>70</v>
      </c>
      <c r="C85" s="135"/>
      <c r="D85" s="136"/>
      <c r="E85" s="137"/>
      <c r="F85" s="137"/>
      <c r="G85" s="135"/>
      <c r="H85" s="138"/>
      <c r="I85" s="139"/>
      <c r="J85" s="140"/>
      <c r="K85" s="141"/>
      <c r="L85" s="26"/>
      <c r="M85" s="26"/>
      <c r="N85" s="115"/>
      <c r="O85" s="408"/>
      <c r="P85" s="139"/>
      <c r="Q85" s="51">
        <f t="shared" si="6"/>
        <v>0</v>
      </c>
      <c r="R85" s="141"/>
      <c r="T85" s="307"/>
      <c r="U85" s="307"/>
      <c r="V85" s="307"/>
    </row>
    <row r="86" spans="1:22" ht="15" customHeight="1" x14ac:dyDescent="0.3">
      <c r="A86" s="59"/>
      <c r="B86" s="111">
        <f t="shared" si="0"/>
        <v>71</v>
      </c>
      <c r="C86" s="32"/>
      <c r="D86" s="22"/>
      <c r="E86" s="27" t="s">
        <v>282</v>
      </c>
      <c r="F86" s="23"/>
      <c r="G86" s="32"/>
      <c r="H86" s="34"/>
      <c r="I86" s="35"/>
      <c r="J86" s="35"/>
      <c r="K86" s="72"/>
      <c r="L86" s="26"/>
      <c r="M86" s="26"/>
      <c r="N86" s="115"/>
      <c r="O86" s="408"/>
      <c r="P86" s="35"/>
      <c r="Q86" s="51">
        <f t="shared" si="6"/>
        <v>0</v>
      </c>
      <c r="R86" s="72"/>
      <c r="T86" s="307"/>
      <c r="U86" s="307"/>
      <c r="V86" s="307"/>
    </row>
    <row r="87" spans="1:22" ht="15" customHeight="1" x14ac:dyDescent="0.3">
      <c r="A87" s="22"/>
      <c r="B87" s="111">
        <f t="shared" si="0"/>
        <v>72</v>
      </c>
      <c r="C87" s="32"/>
      <c r="D87" s="22"/>
      <c r="E87" s="23"/>
      <c r="F87" s="23"/>
      <c r="G87" s="32" t="s">
        <v>283</v>
      </c>
      <c r="H87" s="128">
        <v>0</v>
      </c>
      <c r="I87" s="128">
        <v>7444411982.7399998</v>
      </c>
      <c r="J87" s="51">
        <f t="shared" ref="J87:J92" si="9">SUM(H87-I87)</f>
        <v>-7444411982.7399998</v>
      </c>
      <c r="K87" s="72">
        <v>0</v>
      </c>
      <c r="L87" s="26"/>
      <c r="M87" s="26"/>
      <c r="N87" s="115"/>
      <c r="O87" s="408">
        <v>0</v>
      </c>
      <c r="P87" s="51">
        <v>0</v>
      </c>
      <c r="Q87" s="51">
        <f t="shared" si="6"/>
        <v>0</v>
      </c>
      <c r="R87" s="72">
        <v>0</v>
      </c>
      <c r="T87" s="307"/>
      <c r="U87" s="307"/>
      <c r="V87" s="307"/>
    </row>
    <row r="88" spans="1:22" s="110" customFormat="1" ht="15" customHeight="1" x14ac:dyDescent="0.3">
      <c r="A88" s="14"/>
      <c r="B88" s="111">
        <f t="shared" si="0"/>
        <v>73</v>
      </c>
      <c r="C88" s="28"/>
      <c r="D88" s="14"/>
      <c r="E88" s="27"/>
      <c r="F88" s="27"/>
      <c r="G88" s="32" t="s">
        <v>284</v>
      </c>
      <c r="H88" s="128">
        <f>'[3]LO-audit'!Q127</f>
        <v>0</v>
      </c>
      <c r="I88" s="128">
        <v>0</v>
      </c>
      <c r="J88" s="51">
        <f t="shared" si="9"/>
        <v>0</v>
      </c>
      <c r="K88" s="72">
        <v>0</v>
      </c>
      <c r="L88" s="26"/>
      <c r="M88" s="26"/>
      <c r="N88" s="115"/>
      <c r="O88" s="408">
        <v>0</v>
      </c>
      <c r="P88" s="51">
        <v>0</v>
      </c>
      <c r="Q88" s="51">
        <f t="shared" si="6"/>
        <v>0</v>
      </c>
      <c r="R88" s="72">
        <v>0</v>
      </c>
      <c r="T88" s="324"/>
      <c r="U88" s="324"/>
      <c r="V88" s="324"/>
    </row>
    <row r="89" spans="1:22" ht="15" customHeight="1" x14ac:dyDescent="0.3">
      <c r="A89" s="22"/>
      <c r="B89" s="111">
        <f t="shared" si="0"/>
        <v>74</v>
      </c>
      <c r="C89" s="142"/>
      <c r="D89" s="54"/>
      <c r="E89" s="55"/>
      <c r="F89" s="55"/>
      <c r="G89" s="142" t="s">
        <v>285</v>
      </c>
      <c r="H89" s="143">
        <f>'[3]LO-audit'!Q128</f>
        <v>0</v>
      </c>
      <c r="I89" s="143">
        <v>0</v>
      </c>
      <c r="J89" s="144">
        <f t="shared" si="9"/>
        <v>0</v>
      </c>
      <c r="K89" s="145">
        <v>0</v>
      </c>
      <c r="L89" s="146"/>
      <c r="M89" s="146"/>
      <c r="N89" s="147"/>
      <c r="O89" s="419">
        <v>0</v>
      </c>
      <c r="P89" s="378">
        <v>0</v>
      </c>
      <c r="Q89" s="378">
        <f t="shared" si="6"/>
        <v>0</v>
      </c>
      <c r="R89" s="145">
        <v>0</v>
      </c>
      <c r="T89" s="307"/>
      <c r="U89" s="307"/>
      <c r="V89" s="307"/>
    </row>
    <row r="90" spans="1:22" ht="15" customHeight="1" x14ac:dyDescent="0.3">
      <c r="A90" s="22"/>
      <c r="B90" s="111">
        <f t="shared" si="0"/>
        <v>75</v>
      </c>
      <c r="C90" s="148"/>
      <c r="D90" s="68"/>
      <c r="E90" s="149" t="s">
        <v>555</v>
      </c>
      <c r="F90" s="69"/>
      <c r="G90" s="148"/>
      <c r="H90" s="150">
        <f>SUM(H87:H89)</f>
        <v>0</v>
      </c>
      <c r="I90" s="150">
        <f>SUM(I87:I89)</f>
        <v>7444411982.7399998</v>
      </c>
      <c r="J90" s="122">
        <f t="shared" si="9"/>
        <v>-7444411982.7399998</v>
      </c>
      <c r="K90" s="124">
        <v>0</v>
      </c>
      <c r="L90" s="104"/>
      <c r="M90" s="104"/>
      <c r="N90" s="105"/>
      <c r="O90" s="416">
        <f>SUM(O87:O89)</f>
        <v>0</v>
      </c>
      <c r="P90" s="379">
        <f>SUM(P87:P89)</f>
        <v>0</v>
      </c>
      <c r="Q90" s="380">
        <f t="shared" si="6"/>
        <v>0</v>
      </c>
      <c r="R90" s="124">
        <v>0</v>
      </c>
      <c r="T90" s="307"/>
      <c r="U90" s="307"/>
      <c r="V90" s="307"/>
    </row>
    <row r="91" spans="1:22" ht="15" customHeight="1" x14ac:dyDescent="0.3">
      <c r="A91" s="22"/>
      <c r="B91" s="111">
        <f t="shared" ref="B91:B100" si="10">B90+1</f>
        <v>76</v>
      </c>
      <c r="C91" s="32"/>
      <c r="D91" s="22"/>
      <c r="E91" s="27" t="s">
        <v>286</v>
      </c>
      <c r="F91" s="23"/>
      <c r="G91" s="151"/>
      <c r="H91" s="131">
        <f>SUM(H84-H90)</f>
        <v>49431455.990000002</v>
      </c>
      <c r="I91" s="131">
        <f>SUM(I84-I90)</f>
        <v>33765520122.709999</v>
      </c>
      <c r="J91" s="51">
        <f t="shared" si="9"/>
        <v>-33716088666.719997</v>
      </c>
      <c r="K91" s="72">
        <v>0</v>
      </c>
      <c r="L91" s="26"/>
      <c r="M91" s="26"/>
      <c r="N91" s="107" t="s">
        <v>287</v>
      </c>
      <c r="O91" s="418">
        <f>SUM(O84-O90)</f>
        <v>0</v>
      </c>
      <c r="P91" s="51">
        <v>0</v>
      </c>
      <c r="Q91" s="51">
        <f t="shared" si="6"/>
        <v>0</v>
      </c>
      <c r="R91" s="72">
        <v>0</v>
      </c>
      <c r="T91" s="307"/>
      <c r="U91" s="307"/>
      <c r="V91" s="307"/>
    </row>
    <row r="92" spans="1:22" ht="15" customHeight="1" x14ac:dyDescent="0.3">
      <c r="A92" s="22"/>
      <c r="B92" s="111">
        <f t="shared" si="10"/>
        <v>77</v>
      </c>
      <c r="C92" s="32"/>
      <c r="D92" s="22"/>
      <c r="E92" s="27" t="s">
        <v>288</v>
      </c>
      <c r="F92" s="23"/>
      <c r="G92" s="151"/>
      <c r="H92" s="109">
        <f>SUM(H77+H91)</f>
        <v>740827832137.86011</v>
      </c>
      <c r="I92" s="109">
        <f>SUM(I77+I91)</f>
        <v>976809757657.71729</v>
      </c>
      <c r="J92" s="109">
        <f t="shared" si="9"/>
        <v>-235981925519.85718</v>
      </c>
      <c r="K92" s="72">
        <f>SUM(J92/I92*100)</f>
        <v>-24.158432455232219</v>
      </c>
      <c r="L92" s="26"/>
      <c r="M92" s="26"/>
      <c r="N92" s="107" t="s">
        <v>289</v>
      </c>
      <c r="O92" s="109">
        <f>SUM(O77+O91)</f>
        <v>-973355040793.56995</v>
      </c>
      <c r="P92" s="109">
        <f>SUM(P77+P91)</f>
        <v>-1036848278782.4301</v>
      </c>
      <c r="Q92" s="51">
        <f t="shared" si="6"/>
        <v>63493237988.860107</v>
      </c>
      <c r="R92" s="72">
        <f>SUM(Q92/P92*100)</f>
        <v>-6.123676847245207</v>
      </c>
      <c r="T92" s="307"/>
      <c r="U92" s="307"/>
      <c r="V92" s="307"/>
    </row>
    <row r="93" spans="1:22" x14ac:dyDescent="0.3">
      <c r="A93" s="22"/>
      <c r="B93" s="111">
        <f t="shared" si="10"/>
        <v>78</v>
      </c>
      <c r="C93" s="32"/>
      <c r="D93" s="22"/>
      <c r="E93" s="23"/>
      <c r="F93" s="23"/>
      <c r="G93" s="32"/>
      <c r="H93" s="51"/>
      <c r="I93" s="116"/>
      <c r="J93" s="51"/>
      <c r="K93" s="72"/>
      <c r="L93" s="26"/>
      <c r="M93" s="26"/>
      <c r="N93" s="115"/>
      <c r="O93" s="408"/>
      <c r="P93" s="51"/>
      <c r="Q93" s="51">
        <f t="shared" si="6"/>
        <v>0</v>
      </c>
      <c r="R93" s="72"/>
      <c r="T93" s="307"/>
      <c r="U93" s="307"/>
      <c r="V93" s="307"/>
    </row>
    <row r="94" spans="1:22" s="110" customFormat="1" ht="15" customHeight="1" x14ac:dyDescent="0.3">
      <c r="A94" s="14"/>
      <c r="B94" s="111">
        <f t="shared" si="10"/>
        <v>79</v>
      </c>
      <c r="C94" s="28"/>
      <c r="D94" s="14"/>
      <c r="E94" s="27" t="s">
        <v>290</v>
      </c>
      <c r="F94" s="27"/>
      <c r="G94" s="28"/>
      <c r="H94" s="117"/>
      <c r="I94" s="117"/>
      <c r="J94" s="109"/>
      <c r="K94" s="72"/>
      <c r="L94" s="26"/>
      <c r="M94" s="26"/>
      <c r="N94" s="107" t="s">
        <v>291</v>
      </c>
      <c r="O94" s="408"/>
      <c r="P94" s="109"/>
      <c r="Q94" s="51">
        <f t="shared" si="6"/>
        <v>0</v>
      </c>
      <c r="R94" s="72"/>
      <c r="T94" s="324"/>
      <c r="U94" s="324"/>
      <c r="V94" s="324"/>
    </row>
    <row r="95" spans="1:22" s="110" customFormat="1" ht="15" customHeight="1" x14ac:dyDescent="0.3">
      <c r="A95" s="14"/>
      <c r="B95" s="111">
        <f t="shared" si="10"/>
        <v>80</v>
      </c>
      <c r="C95" s="28"/>
      <c r="D95" s="14"/>
      <c r="E95" s="27"/>
      <c r="F95" s="27"/>
      <c r="G95" s="32" t="s">
        <v>74</v>
      </c>
      <c r="H95" s="129">
        <v>0</v>
      </c>
      <c r="I95" s="129">
        <v>0</v>
      </c>
      <c r="J95" s="51">
        <f>SUM(H95-I95)</f>
        <v>0</v>
      </c>
      <c r="K95" s="72">
        <v>0</v>
      </c>
      <c r="L95" s="26"/>
      <c r="M95" s="26"/>
      <c r="N95" s="115"/>
      <c r="O95" s="408"/>
      <c r="P95" s="51">
        <v>0</v>
      </c>
      <c r="Q95" s="51">
        <f t="shared" si="6"/>
        <v>0</v>
      </c>
      <c r="R95" s="72">
        <v>0</v>
      </c>
      <c r="T95" s="324"/>
      <c r="U95" s="324"/>
      <c r="V95" s="324"/>
    </row>
    <row r="96" spans="1:22" ht="15" customHeight="1" x14ac:dyDescent="0.3">
      <c r="A96" s="22"/>
      <c r="B96" s="111">
        <f t="shared" si="10"/>
        <v>81</v>
      </c>
      <c r="C96" s="32"/>
      <c r="D96" s="22"/>
      <c r="E96" s="23"/>
      <c r="F96" s="23"/>
      <c r="G96" s="32" t="s">
        <v>292</v>
      </c>
      <c r="H96" s="51">
        <v>152703760217</v>
      </c>
      <c r="I96" s="51">
        <v>91193409.969999999</v>
      </c>
      <c r="J96" s="51">
        <f>SUM(H96-I96)</f>
        <v>152612566807.03</v>
      </c>
      <c r="K96" s="43">
        <f>SUM(J96/I96*100)</f>
        <v>167350.43338903014</v>
      </c>
      <c r="L96" s="26">
        <v>0</v>
      </c>
      <c r="M96" s="26">
        <v>5484550000</v>
      </c>
      <c r="N96" s="115"/>
      <c r="O96" s="51">
        <v>0</v>
      </c>
      <c r="P96" s="51">
        <v>0</v>
      </c>
      <c r="Q96" s="51">
        <f t="shared" si="6"/>
        <v>0</v>
      </c>
      <c r="R96" s="51">
        <v>0</v>
      </c>
      <c r="T96" s="307"/>
      <c r="U96" s="307"/>
      <c r="V96" s="307"/>
    </row>
    <row r="97" spans="1:22" ht="15" customHeight="1" x14ac:dyDescent="0.3">
      <c r="A97" s="22"/>
      <c r="B97" s="111">
        <f t="shared" si="10"/>
        <v>82</v>
      </c>
      <c r="C97" s="32"/>
      <c r="D97" s="22"/>
      <c r="E97" s="27" t="s">
        <v>293</v>
      </c>
      <c r="F97" s="23"/>
      <c r="G97" s="32"/>
      <c r="H97" s="109">
        <f>SUM(H95-H96)</f>
        <v>-152703760217</v>
      </c>
      <c r="I97" s="109">
        <f>SUM(I95-I96)</f>
        <v>-91193409.969999999</v>
      </c>
      <c r="J97" s="109">
        <f>SUM(H97-I97)</f>
        <v>-152612566807.03</v>
      </c>
      <c r="K97" s="72">
        <f>SUM(J97/I97*100)</f>
        <v>167350.43338903014</v>
      </c>
      <c r="L97" s="26"/>
      <c r="M97" s="26"/>
      <c r="N97" s="115"/>
      <c r="O97" s="109">
        <f>SUM(O95-O96)</f>
        <v>0</v>
      </c>
      <c r="P97" s="109">
        <f>SUM(P95-P96)</f>
        <v>0</v>
      </c>
      <c r="Q97" s="51">
        <f t="shared" si="6"/>
        <v>0</v>
      </c>
      <c r="R97" s="51">
        <v>0</v>
      </c>
      <c r="T97" s="307"/>
      <c r="U97" s="307"/>
      <c r="V97" s="307"/>
    </row>
    <row r="98" spans="1:22" ht="15" customHeight="1" x14ac:dyDescent="0.3">
      <c r="A98" s="22"/>
      <c r="B98" s="111">
        <f t="shared" si="10"/>
        <v>83</v>
      </c>
      <c r="C98" s="32"/>
      <c r="D98" s="22"/>
      <c r="E98" s="27" t="s">
        <v>294</v>
      </c>
      <c r="F98" s="27"/>
      <c r="G98" s="28"/>
      <c r="H98" s="109">
        <f>H95-H96</f>
        <v>-152703760217</v>
      </c>
      <c r="I98" s="109">
        <f>I95-I96</f>
        <v>-91193409.969999999</v>
      </c>
      <c r="J98" s="109">
        <f>SUM(H98-I98)</f>
        <v>-152612566807.03</v>
      </c>
      <c r="K98" s="72">
        <f>SUM(J98/I98*100)</f>
        <v>167350.43338903014</v>
      </c>
      <c r="L98" s="26"/>
      <c r="M98" s="26"/>
      <c r="N98" s="107"/>
      <c r="O98" s="420">
        <f>O95-O96</f>
        <v>0</v>
      </c>
      <c r="P98" s="109">
        <f>P95-P96</f>
        <v>0</v>
      </c>
      <c r="Q98" s="51">
        <f t="shared" si="6"/>
        <v>0</v>
      </c>
      <c r="R98" s="51">
        <v>0</v>
      </c>
      <c r="T98" s="307"/>
      <c r="U98" s="307"/>
      <c r="V98" s="307"/>
    </row>
    <row r="99" spans="1:22" x14ac:dyDescent="0.3">
      <c r="A99" s="8"/>
      <c r="B99" s="111">
        <f t="shared" si="10"/>
        <v>84</v>
      </c>
      <c r="C99" s="9"/>
      <c r="D99" s="8"/>
      <c r="E99" s="2"/>
      <c r="F99" s="2"/>
      <c r="G99" s="9"/>
      <c r="H99" s="152"/>
      <c r="I99" s="153"/>
      <c r="J99" s="152"/>
      <c r="K99" s="141"/>
      <c r="L99" s="26"/>
      <c r="M99" s="26"/>
      <c r="N99" s="115"/>
      <c r="O99" s="408"/>
      <c r="P99" s="152"/>
      <c r="Q99" s="109">
        <f t="shared" si="6"/>
        <v>0</v>
      </c>
      <c r="R99" s="141"/>
      <c r="T99" s="351"/>
      <c r="U99" s="351"/>
      <c r="V99" s="351"/>
    </row>
    <row r="100" spans="1:22" s="110" customFormat="1" ht="15" customHeight="1" x14ac:dyDescent="0.3">
      <c r="A100" s="78"/>
      <c r="B100" s="111">
        <f t="shared" si="10"/>
        <v>85</v>
      </c>
      <c r="C100" s="66"/>
      <c r="D100" s="78"/>
      <c r="E100" s="595" t="s">
        <v>295</v>
      </c>
      <c r="F100" s="596"/>
      <c r="G100" s="596"/>
      <c r="H100" s="154">
        <f>SUM(H92+H98)</f>
        <v>588124071920.86011</v>
      </c>
      <c r="I100" s="154">
        <f>SUM(I92+I98)</f>
        <v>976718564247.74731</v>
      </c>
      <c r="J100" s="154">
        <f>SUM(H100-I100)</f>
        <v>-388594492326.88721</v>
      </c>
      <c r="K100" s="145">
        <f>SUM(J100/I100*100)</f>
        <v>-39.785717867068122</v>
      </c>
      <c r="L100" s="146"/>
      <c r="M100" s="146"/>
      <c r="N100" s="155" t="s">
        <v>296</v>
      </c>
      <c r="O100" s="154">
        <f>SUM(O92+O98)</f>
        <v>-973355040793.56995</v>
      </c>
      <c r="P100" s="154">
        <f>SUM(P92+P98)</f>
        <v>-1036848278782.4301</v>
      </c>
      <c r="Q100" s="144">
        <f t="shared" si="6"/>
        <v>63493237988.860107</v>
      </c>
      <c r="R100" s="145">
        <f>SUM(Q100/P100*100)</f>
        <v>-6.123676847245207</v>
      </c>
      <c r="T100" s="440"/>
      <c r="U100" s="440"/>
      <c r="V100" s="440"/>
    </row>
    <row r="101" spans="1:2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97">
        <f>SUM(L46:L100)</f>
        <v>170163040351.31</v>
      </c>
      <c r="M101" s="97">
        <f>SUM(M46:M100)</f>
        <v>124634937240.05</v>
      </c>
      <c r="O101" s="398"/>
      <c r="P101" s="2"/>
      <c r="Q101" s="2"/>
      <c r="R101" s="2"/>
    </row>
    <row r="102" spans="1:22" ht="15.5" x14ac:dyDescent="0.3">
      <c r="I102" s="567" t="str">
        <f>[4]LRA!$P$100</f>
        <v>Jambi,            Mei     2021</v>
      </c>
      <c r="J102" s="567"/>
      <c r="K102" s="567"/>
      <c r="M102" s="156"/>
      <c r="N102" s="157"/>
      <c r="P102" s="2" t="str">
        <f>'LRA '!$P$102</f>
        <v>Jambi,        Juni   2024</v>
      </c>
      <c r="Q102" s="2"/>
      <c r="R102" s="2"/>
      <c r="S102" s="158"/>
      <c r="T102" s="158"/>
      <c r="U102" s="158"/>
    </row>
    <row r="103" spans="1:22" x14ac:dyDescent="0.3">
      <c r="I103" s="80"/>
      <c r="J103" s="80"/>
      <c r="K103" s="159"/>
      <c r="P103" s="80"/>
      <c r="Q103" s="80"/>
      <c r="R103" s="159"/>
    </row>
    <row r="104" spans="1:22" ht="18.75" customHeight="1" x14ac:dyDescent="0.3">
      <c r="H104" s="160" t="str">
        <f>[4]LRA!$O$102</f>
        <v>Pj.</v>
      </c>
      <c r="I104" s="580" t="str">
        <f>[4]LRA!$P$102</f>
        <v xml:space="preserve">GUBERNUR  JAMBI          </v>
      </c>
      <c r="J104" s="580"/>
      <c r="K104" s="580"/>
      <c r="M104" s="97">
        <v>119002553250.05981</v>
      </c>
      <c r="O104" s="407"/>
      <c r="P104" s="389" t="str">
        <f>'LRA '!$P$104</f>
        <v>Kepala Dinas Pendidikan</v>
      </c>
      <c r="Q104" s="398"/>
      <c r="R104" s="398"/>
    </row>
    <row r="105" spans="1:22" x14ac:dyDescent="0.3">
      <c r="I105" s="159"/>
      <c r="J105" s="80"/>
      <c r="K105" s="159"/>
      <c r="P105" s="159"/>
      <c r="Q105" s="80"/>
      <c r="R105" s="159"/>
    </row>
    <row r="106" spans="1:22" x14ac:dyDescent="0.3">
      <c r="I106" s="159"/>
      <c r="J106" s="83"/>
      <c r="K106" s="159"/>
      <c r="P106" s="159"/>
      <c r="Q106" s="83"/>
      <c r="R106" s="159"/>
    </row>
    <row r="107" spans="1:22" x14ac:dyDescent="0.3">
      <c r="I107" s="159"/>
      <c r="J107" s="80"/>
      <c r="K107" s="159"/>
      <c r="P107" s="159"/>
      <c r="Q107" s="80"/>
      <c r="R107" s="159"/>
    </row>
    <row r="108" spans="1:22" ht="18.75" customHeight="1" x14ac:dyDescent="0.3">
      <c r="H108" s="161"/>
      <c r="I108" s="580" t="str">
        <f>[4]LRA!$P$105</f>
        <v>HARI NUR CAHYA MURNI</v>
      </c>
      <c r="J108" s="580"/>
      <c r="K108" s="580"/>
      <c r="P108" s="389" t="str">
        <f>'LRA '!$P$108</f>
        <v>H. SYAMSURIZAL, SE, M.Si</v>
      </c>
      <c r="Q108" s="398"/>
      <c r="R108" s="398"/>
    </row>
    <row r="109" spans="1:22" x14ac:dyDescent="0.3">
      <c r="P109" s="96" t="str">
        <f>'LRA '!$P$109</f>
        <v>NIP. 196910031998031005</v>
      </c>
    </row>
    <row r="110" spans="1:22" x14ac:dyDescent="0.3">
      <c r="H110" s="162"/>
    </row>
    <row r="111" spans="1:22" x14ac:dyDescent="0.3">
      <c r="G111" s="163"/>
      <c r="H111" s="162"/>
    </row>
    <row r="131" spans="15:15" x14ac:dyDescent="0.3">
      <c r="O131" s="362">
        <v>94488790324.330002</v>
      </c>
    </row>
    <row r="132" spans="15:15" x14ac:dyDescent="0.3">
      <c r="O132" s="362">
        <v>39335746432</v>
      </c>
    </row>
  </sheetData>
  <mergeCells count="23">
    <mergeCell ref="L11:L13"/>
    <mergeCell ref="K11:K13"/>
    <mergeCell ref="J11:J13"/>
    <mergeCell ref="E100:G100"/>
    <mergeCell ref="I102:K102"/>
    <mergeCell ref="H11:H13"/>
    <mergeCell ref="I11:I13"/>
    <mergeCell ref="I104:K104"/>
    <mergeCell ref="I108:K108"/>
    <mergeCell ref="V11:V12"/>
    <mergeCell ref="T11:U12"/>
    <mergeCell ref="C4:R4"/>
    <mergeCell ref="C7:R7"/>
    <mergeCell ref="C8:R8"/>
    <mergeCell ref="C5:R5"/>
    <mergeCell ref="R11:R13"/>
    <mergeCell ref="M11:M13"/>
    <mergeCell ref="N11:N13"/>
    <mergeCell ref="O11:O13"/>
    <mergeCell ref="P11:P13"/>
    <mergeCell ref="Q11:Q13"/>
    <mergeCell ref="A11:C13"/>
    <mergeCell ref="D11:G13"/>
  </mergeCells>
  <phoneticPr fontId="35" type="noConversion"/>
  <pageMargins left="0.51181102362204722" right="0.11811023622047245" top="0.74803149606299213" bottom="1.3385826771653544" header="0.31496062992125984" footer="0.31496062992125984"/>
  <pageSetup paperSize="5" scale="63" orientation="portrait" horizontalDpi="4294967293" r:id="rId1"/>
  <rowBreaks count="1" manualBreakCount="1">
    <brk id="93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51"/>
  <sheetViews>
    <sheetView topLeftCell="A61" workbookViewId="0">
      <selection activeCell="K93" sqref="K93"/>
    </sheetView>
  </sheetViews>
  <sheetFormatPr defaultColWidth="9" defaultRowHeight="14.5" x14ac:dyDescent="0.35"/>
  <cols>
    <col min="1" max="1" width="1.1796875" style="208" customWidth="1"/>
    <col min="2" max="2" width="5" style="203" customWidth="1"/>
    <col min="3" max="3" width="2.1796875" style="165" customWidth="1"/>
    <col min="4" max="4" width="1.453125" style="165" customWidth="1"/>
    <col min="5" max="7" width="9.1796875" style="165" customWidth="1"/>
    <col min="8" max="8" width="21.08984375" style="165" customWidth="1"/>
    <col min="9" max="9" width="0.1796875" style="165" customWidth="1"/>
    <col min="10" max="10" width="9.54296875" style="165" hidden="1" customWidth="1"/>
    <col min="11" max="11" width="7.453125" style="203" customWidth="1"/>
    <col min="12" max="12" width="21.1796875" style="1" customWidth="1"/>
    <col min="13" max="13" width="21" style="1" customWidth="1"/>
    <col min="14" max="14" width="1.81640625" style="208" customWidth="1"/>
    <col min="15" max="15" width="24.54296875" style="209" customWidth="1"/>
    <col min="16" max="16" width="9.1796875" style="210" customWidth="1"/>
    <col min="17" max="17" width="15.08984375" style="210" bestFit="1" customWidth="1"/>
    <col min="18" max="252" width="9.1796875" style="210" customWidth="1"/>
    <col min="253" max="16384" width="9" style="167"/>
  </cols>
  <sheetData>
    <row r="1" spans="1:14" x14ac:dyDescent="0.35">
      <c r="A1" s="635" t="s">
        <v>338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</row>
    <row r="2" spans="1:14" x14ac:dyDescent="0.35">
      <c r="A2" s="636"/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</row>
    <row r="3" spans="1:14" x14ac:dyDescent="0.35">
      <c r="A3" s="637" t="s">
        <v>2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</row>
    <row r="4" spans="1:14" x14ac:dyDescent="0.35">
      <c r="A4" s="637" t="s">
        <v>339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</row>
    <row r="5" spans="1:14" x14ac:dyDescent="0.35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4" x14ac:dyDescent="0.35">
      <c r="A6" s="637" t="s">
        <v>340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</row>
    <row r="7" spans="1:14" x14ac:dyDescent="0.35">
      <c r="A7" s="619" t="s">
        <v>341</v>
      </c>
      <c r="B7" s="619"/>
      <c r="C7" s="619"/>
      <c r="D7" s="619"/>
      <c r="E7" s="619"/>
      <c r="F7" s="619"/>
      <c r="G7" s="619"/>
      <c r="H7" s="619"/>
      <c r="I7" s="619"/>
      <c r="J7" s="619"/>
      <c r="K7" s="619"/>
      <c r="L7" s="619"/>
      <c r="M7" s="619"/>
    </row>
    <row r="8" spans="1:14" x14ac:dyDescent="0.35">
      <c r="A8" s="619"/>
      <c r="B8" s="619"/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</row>
    <row r="9" spans="1:14" x14ac:dyDescent="0.35">
      <c r="B9" s="165"/>
      <c r="K9" s="165"/>
      <c r="M9" s="7" t="s">
        <v>4</v>
      </c>
    </row>
    <row r="10" spans="1:14" x14ac:dyDescent="0.35">
      <c r="B10" s="620" t="s">
        <v>5</v>
      </c>
      <c r="C10" s="622" t="s">
        <v>6</v>
      </c>
      <c r="D10" s="623"/>
      <c r="E10" s="623"/>
      <c r="F10" s="623"/>
      <c r="G10" s="623"/>
      <c r="H10" s="623"/>
      <c r="I10" s="623"/>
      <c r="J10" s="624"/>
      <c r="K10" s="620" t="s">
        <v>7</v>
      </c>
      <c r="L10" s="628" t="s">
        <v>342</v>
      </c>
      <c r="M10" s="630" t="s">
        <v>343</v>
      </c>
      <c r="N10" s="211"/>
    </row>
    <row r="11" spans="1:14" ht="3.75" customHeight="1" x14ac:dyDescent="0.35">
      <c r="B11" s="621"/>
      <c r="C11" s="625"/>
      <c r="D11" s="626"/>
      <c r="E11" s="626"/>
      <c r="F11" s="626"/>
      <c r="G11" s="626"/>
      <c r="H11" s="626"/>
      <c r="I11" s="626"/>
      <c r="J11" s="627"/>
      <c r="K11" s="621"/>
      <c r="L11" s="629"/>
      <c r="M11" s="631"/>
      <c r="N11" s="211"/>
    </row>
    <row r="12" spans="1:14" ht="8.25" customHeight="1" x14ac:dyDescent="0.35">
      <c r="B12" s="212"/>
      <c r="C12" s="213"/>
      <c r="D12" s="214"/>
      <c r="E12" s="632"/>
      <c r="F12" s="632"/>
      <c r="G12" s="632"/>
      <c r="H12" s="632"/>
      <c r="I12" s="632"/>
      <c r="J12" s="633"/>
      <c r="K12" s="215"/>
      <c r="L12" s="62"/>
      <c r="M12" s="216"/>
      <c r="N12" s="211"/>
    </row>
    <row r="13" spans="1:14" x14ac:dyDescent="0.35">
      <c r="B13" s="217">
        <v>1</v>
      </c>
      <c r="C13" s="634" t="s">
        <v>344</v>
      </c>
      <c r="D13" s="617"/>
      <c r="E13" s="617"/>
      <c r="F13" s="617"/>
      <c r="G13" s="617"/>
      <c r="H13" s="617"/>
      <c r="I13" s="617"/>
      <c r="J13" s="618"/>
      <c r="K13" s="218" t="s">
        <v>345</v>
      </c>
      <c r="L13" s="219"/>
      <c r="M13" s="219"/>
      <c r="N13" s="211"/>
    </row>
    <row r="14" spans="1:14" x14ac:dyDescent="0.35">
      <c r="B14" s="220">
        <f>B13+1</f>
        <v>2</v>
      </c>
      <c r="C14" s="221"/>
      <c r="D14" s="604" t="s">
        <v>346</v>
      </c>
      <c r="E14" s="604"/>
      <c r="F14" s="604"/>
      <c r="G14" s="604"/>
      <c r="H14" s="604"/>
      <c r="I14" s="604"/>
      <c r="J14" s="612"/>
      <c r="K14" s="177"/>
      <c r="L14" s="222"/>
      <c r="M14" s="222"/>
      <c r="N14" s="211"/>
    </row>
    <row r="15" spans="1:14" x14ac:dyDescent="0.35">
      <c r="B15" s="220">
        <f t="shared" ref="B15:B78" si="0">B14+1</f>
        <v>3</v>
      </c>
      <c r="C15" s="176"/>
      <c r="D15" s="183"/>
      <c r="E15" s="548" t="s">
        <v>347</v>
      </c>
      <c r="F15" s="548"/>
      <c r="G15" s="548"/>
      <c r="H15" s="548"/>
      <c r="I15" s="548"/>
      <c r="J15" s="549"/>
      <c r="K15" s="177"/>
      <c r="L15" s="25">
        <v>197268714495</v>
      </c>
      <c r="M15" s="25">
        <v>162420620088.12</v>
      </c>
      <c r="N15" s="211"/>
    </row>
    <row r="16" spans="1:14" x14ac:dyDescent="0.35">
      <c r="B16" s="220">
        <f t="shared" si="0"/>
        <v>4</v>
      </c>
      <c r="C16" s="176"/>
      <c r="D16" s="183"/>
      <c r="E16" s="548" t="s">
        <v>348</v>
      </c>
      <c r="F16" s="548"/>
      <c r="G16" s="548"/>
      <c r="H16" s="548"/>
      <c r="I16" s="548"/>
      <c r="J16" s="549"/>
      <c r="K16" s="177"/>
      <c r="L16" s="25">
        <v>0</v>
      </c>
      <c r="M16" s="25"/>
      <c r="N16" s="211"/>
    </row>
    <row r="17" spans="2:16" ht="35.4" customHeight="1" x14ac:dyDescent="0.35">
      <c r="B17" s="220">
        <f t="shared" si="0"/>
        <v>5</v>
      </c>
      <c r="C17" s="176"/>
      <c r="D17" s="183"/>
      <c r="E17" s="548" t="s">
        <v>522</v>
      </c>
      <c r="F17" s="548"/>
      <c r="G17" s="548"/>
      <c r="H17" s="548"/>
      <c r="I17" s="548"/>
      <c r="J17" s="549"/>
      <c r="K17" s="177"/>
      <c r="L17" s="25">
        <v>158409006605.10999</v>
      </c>
      <c r="M17" s="25">
        <v>126161515474.23</v>
      </c>
      <c r="N17" s="211"/>
      <c r="O17" s="223"/>
      <c r="P17" s="224"/>
    </row>
    <row r="18" spans="2:16" s="210" customFormat="1" x14ac:dyDescent="0.35">
      <c r="B18" s="220">
        <f t="shared" si="0"/>
        <v>6</v>
      </c>
      <c r="C18" s="176"/>
      <c r="D18" s="183"/>
      <c r="E18" s="548" t="s">
        <v>68</v>
      </c>
      <c r="F18" s="548"/>
      <c r="G18" s="548"/>
      <c r="H18" s="548"/>
      <c r="I18" s="548"/>
      <c r="J18" s="549"/>
      <c r="K18" s="177"/>
      <c r="L18" s="25">
        <v>0</v>
      </c>
      <c r="M18" s="25">
        <v>21000000</v>
      </c>
      <c r="N18" s="211"/>
      <c r="O18" s="223"/>
      <c r="P18" s="224"/>
    </row>
    <row r="19" spans="2:16" s="210" customFormat="1" x14ac:dyDescent="0.35">
      <c r="B19" s="220">
        <f t="shared" si="0"/>
        <v>7</v>
      </c>
      <c r="C19" s="176"/>
      <c r="D19" s="183"/>
      <c r="E19" s="548" t="s">
        <v>349</v>
      </c>
      <c r="F19" s="548"/>
      <c r="G19" s="548"/>
      <c r="H19" s="548"/>
      <c r="I19" s="548"/>
      <c r="J19" s="549"/>
      <c r="K19" s="177"/>
      <c r="L19" s="25">
        <v>0</v>
      </c>
      <c r="M19" s="25"/>
      <c r="N19" s="211"/>
      <c r="O19" s="223"/>
      <c r="P19" s="224"/>
    </row>
    <row r="20" spans="2:16" s="210" customFormat="1" x14ac:dyDescent="0.35">
      <c r="B20" s="220">
        <f t="shared" si="0"/>
        <v>8</v>
      </c>
      <c r="C20" s="176"/>
      <c r="D20" s="225" t="s">
        <v>350</v>
      </c>
      <c r="E20" s="225"/>
      <c r="F20" s="225"/>
      <c r="G20" s="225"/>
      <c r="H20" s="225"/>
      <c r="I20" s="225"/>
      <c r="J20" s="226"/>
      <c r="K20" s="177"/>
      <c r="L20" s="227">
        <f>SUM(L15:L19)</f>
        <v>355677721100.10999</v>
      </c>
      <c r="M20" s="227">
        <f>SUM(M15:M19)</f>
        <v>288603135562.34998</v>
      </c>
      <c r="N20" s="211"/>
      <c r="O20" s="223"/>
      <c r="P20" s="224"/>
    </row>
    <row r="21" spans="2:16" s="210" customFormat="1" x14ac:dyDescent="0.35">
      <c r="B21" s="220">
        <f t="shared" si="0"/>
        <v>9</v>
      </c>
      <c r="C21" s="176"/>
      <c r="D21" s="604" t="s">
        <v>351</v>
      </c>
      <c r="E21" s="604"/>
      <c r="F21" s="604"/>
      <c r="G21" s="604"/>
      <c r="H21" s="604"/>
      <c r="I21" s="604"/>
      <c r="J21" s="612"/>
      <c r="K21" s="177"/>
      <c r="L21" s="228"/>
      <c r="M21" s="222"/>
      <c r="N21" s="211"/>
      <c r="O21" s="223"/>
      <c r="P21" s="224"/>
    </row>
    <row r="22" spans="2:16" s="210" customFormat="1" x14ac:dyDescent="0.35">
      <c r="B22" s="220">
        <f t="shared" si="0"/>
        <v>10</v>
      </c>
      <c r="C22" s="176"/>
      <c r="D22" s="183"/>
      <c r="E22" s="548" t="s">
        <v>352</v>
      </c>
      <c r="F22" s="548"/>
      <c r="G22" s="548"/>
      <c r="H22" s="548"/>
      <c r="I22" s="548"/>
      <c r="J22" s="549"/>
      <c r="K22" s="177"/>
      <c r="L22" s="25">
        <v>222431653040.31</v>
      </c>
      <c r="M22" s="25">
        <v>157568871766.72</v>
      </c>
      <c r="N22" s="211"/>
      <c r="O22" s="223"/>
      <c r="P22" s="224"/>
    </row>
    <row r="23" spans="2:16" s="210" customFormat="1" x14ac:dyDescent="0.35">
      <c r="B23" s="220">
        <f t="shared" si="0"/>
        <v>11</v>
      </c>
      <c r="C23" s="176"/>
      <c r="D23" s="183"/>
      <c r="E23" s="548" t="s">
        <v>353</v>
      </c>
      <c r="F23" s="548"/>
      <c r="G23" s="548"/>
      <c r="H23" s="548"/>
      <c r="I23" s="548"/>
      <c r="J23" s="549"/>
      <c r="K23" s="177"/>
      <c r="L23" s="25">
        <v>93093658910</v>
      </c>
      <c r="M23" s="25">
        <v>79726980300</v>
      </c>
      <c r="N23" s="211"/>
      <c r="O23" s="223"/>
      <c r="P23" s="224"/>
    </row>
    <row r="24" spans="2:16" s="210" customFormat="1" x14ac:dyDescent="0.35">
      <c r="B24" s="220">
        <f t="shared" si="0"/>
        <v>12</v>
      </c>
      <c r="C24" s="176"/>
      <c r="D24" s="183"/>
      <c r="E24" s="548" t="s">
        <v>354</v>
      </c>
      <c r="F24" s="548"/>
      <c r="G24" s="548"/>
      <c r="H24" s="548"/>
      <c r="I24" s="548"/>
      <c r="J24" s="549"/>
      <c r="K24" s="177"/>
      <c r="L24" s="25">
        <v>0</v>
      </c>
      <c r="M24" s="25"/>
      <c r="N24" s="211"/>
      <c r="O24" s="223"/>
      <c r="P24" s="224"/>
    </row>
    <row r="25" spans="2:16" s="210" customFormat="1" x14ac:dyDescent="0.35">
      <c r="B25" s="220">
        <f t="shared" si="0"/>
        <v>13</v>
      </c>
      <c r="C25" s="176"/>
      <c r="D25" s="183"/>
      <c r="E25" s="548" t="s">
        <v>355</v>
      </c>
      <c r="F25" s="548"/>
      <c r="G25" s="548"/>
      <c r="H25" s="548"/>
      <c r="I25" s="548"/>
      <c r="J25" s="549"/>
      <c r="K25" s="177"/>
      <c r="L25" s="25">
        <v>0</v>
      </c>
      <c r="M25" s="25"/>
      <c r="N25" s="211"/>
      <c r="O25" s="223"/>
      <c r="P25" s="224"/>
    </row>
    <row r="26" spans="2:16" s="210" customFormat="1" x14ac:dyDescent="0.35">
      <c r="B26" s="220">
        <f t="shared" si="0"/>
        <v>14</v>
      </c>
      <c r="C26" s="176"/>
      <c r="D26" s="183"/>
      <c r="E26" s="548" t="s">
        <v>356</v>
      </c>
      <c r="F26" s="548"/>
      <c r="G26" s="548"/>
      <c r="H26" s="548"/>
      <c r="I26" s="548"/>
      <c r="J26" s="549"/>
      <c r="K26" s="177"/>
      <c r="L26" s="25">
        <v>0</v>
      </c>
      <c r="M26" s="25"/>
      <c r="N26" s="211"/>
      <c r="O26" s="223"/>
      <c r="P26" s="224"/>
    </row>
    <row r="27" spans="2:16" s="210" customFormat="1" x14ac:dyDescent="0.35">
      <c r="B27" s="220">
        <f t="shared" si="0"/>
        <v>15</v>
      </c>
      <c r="C27" s="176"/>
      <c r="D27" s="183"/>
      <c r="E27" s="548" t="s">
        <v>357</v>
      </c>
      <c r="F27" s="548"/>
      <c r="G27" s="548"/>
      <c r="H27" s="548"/>
      <c r="I27" s="548"/>
      <c r="J27" s="549"/>
      <c r="K27" s="177"/>
      <c r="L27" s="25">
        <v>0</v>
      </c>
      <c r="M27" s="25"/>
      <c r="N27" s="211"/>
      <c r="O27" s="223"/>
      <c r="P27" s="224"/>
    </row>
    <row r="28" spans="2:16" s="210" customFormat="1" x14ac:dyDescent="0.35">
      <c r="B28" s="220">
        <f t="shared" si="0"/>
        <v>16</v>
      </c>
      <c r="C28" s="176"/>
      <c r="D28" s="225" t="s">
        <v>358</v>
      </c>
      <c r="E28" s="225"/>
      <c r="F28" s="225"/>
      <c r="G28" s="225"/>
      <c r="H28" s="225"/>
      <c r="I28" s="225"/>
      <c r="J28" s="226"/>
      <c r="K28" s="220"/>
      <c r="L28" s="227">
        <f>SUM(L22:L27)</f>
        <v>315525311950.31</v>
      </c>
      <c r="M28" s="227">
        <f>SUM(M22:M27)</f>
        <v>237295852066.72</v>
      </c>
      <c r="N28" s="211"/>
      <c r="O28" s="223"/>
      <c r="P28" s="224"/>
    </row>
    <row r="29" spans="2:16" s="210" customFormat="1" x14ac:dyDescent="0.35">
      <c r="B29" s="220">
        <f t="shared" si="0"/>
        <v>17</v>
      </c>
      <c r="C29" s="176"/>
      <c r="D29" s="225" t="s">
        <v>359</v>
      </c>
      <c r="E29" s="225"/>
      <c r="F29" s="225"/>
      <c r="G29" s="225"/>
      <c r="H29" s="225"/>
      <c r="I29" s="225"/>
      <c r="J29" s="226"/>
      <c r="K29" s="177"/>
      <c r="L29" s="227">
        <f>SUM(L20-L28)</f>
        <v>40152409149.799988</v>
      </c>
      <c r="M29" s="229">
        <f>SUM(M20-M28)</f>
        <v>51307283495.629974</v>
      </c>
      <c r="N29" s="211"/>
      <c r="O29" s="223"/>
      <c r="P29" s="224"/>
    </row>
    <row r="30" spans="2:16" s="210" customFormat="1" ht="9.75" customHeight="1" x14ac:dyDescent="0.35">
      <c r="B30" s="220">
        <f t="shared" si="0"/>
        <v>18</v>
      </c>
      <c r="C30" s="176"/>
      <c r="D30" s="183"/>
      <c r="E30" s="548"/>
      <c r="F30" s="548"/>
      <c r="G30" s="548"/>
      <c r="H30" s="548"/>
      <c r="I30" s="548"/>
      <c r="J30" s="549"/>
      <c r="K30" s="177"/>
      <c r="L30" s="228"/>
      <c r="M30" s="222"/>
      <c r="N30" s="211"/>
      <c r="O30" s="223"/>
      <c r="P30" s="224"/>
    </row>
    <row r="31" spans="2:16" s="210" customFormat="1" x14ac:dyDescent="0.35">
      <c r="B31" s="220">
        <f t="shared" si="0"/>
        <v>19</v>
      </c>
      <c r="C31" s="611" t="s">
        <v>360</v>
      </c>
      <c r="D31" s="604"/>
      <c r="E31" s="604"/>
      <c r="F31" s="604"/>
      <c r="G31" s="604"/>
      <c r="H31" s="604"/>
      <c r="I31" s="604"/>
      <c r="J31" s="612"/>
      <c r="K31" s="230" t="s">
        <v>361</v>
      </c>
      <c r="L31" s="228"/>
      <c r="M31" s="222"/>
      <c r="N31" s="211"/>
      <c r="O31" s="223"/>
      <c r="P31" s="224"/>
    </row>
    <row r="32" spans="2:16" s="210" customFormat="1" x14ac:dyDescent="0.35">
      <c r="B32" s="220">
        <f t="shared" si="0"/>
        <v>20</v>
      </c>
      <c r="C32" s="176"/>
      <c r="D32" s="604" t="s">
        <v>346</v>
      </c>
      <c r="E32" s="604"/>
      <c r="F32" s="604"/>
      <c r="G32" s="604"/>
      <c r="H32" s="604"/>
      <c r="I32" s="604"/>
      <c r="J32" s="612"/>
      <c r="K32" s="177"/>
      <c r="L32" s="228"/>
      <c r="M32" s="222"/>
      <c r="N32" s="211"/>
      <c r="O32" s="223"/>
      <c r="P32" s="224"/>
    </row>
    <row r="33" spans="2:16" s="210" customFormat="1" x14ac:dyDescent="0.35">
      <c r="B33" s="220">
        <f t="shared" si="0"/>
        <v>21</v>
      </c>
      <c r="C33" s="176"/>
      <c r="D33" s="183"/>
      <c r="E33" s="548" t="s">
        <v>362</v>
      </c>
      <c r="F33" s="548"/>
      <c r="G33" s="548"/>
      <c r="H33" s="548"/>
      <c r="I33" s="548"/>
      <c r="J33" s="549"/>
      <c r="K33" s="177"/>
      <c r="L33" s="25">
        <v>0</v>
      </c>
      <c r="M33" s="25">
        <v>0</v>
      </c>
      <c r="N33" s="211"/>
      <c r="O33" s="223"/>
      <c r="P33" s="224"/>
    </row>
    <row r="34" spans="2:16" s="210" customFormat="1" x14ac:dyDescent="0.35">
      <c r="B34" s="220">
        <f t="shared" si="0"/>
        <v>22</v>
      </c>
      <c r="C34" s="176"/>
      <c r="D34" s="183"/>
      <c r="E34" s="548" t="s">
        <v>363</v>
      </c>
      <c r="F34" s="548"/>
      <c r="G34" s="548"/>
      <c r="H34" s="548"/>
      <c r="I34" s="548"/>
      <c r="J34" s="549"/>
      <c r="K34" s="177"/>
      <c r="L34" s="25">
        <v>0</v>
      </c>
      <c r="M34" s="25">
        <v>0</v>
      </c>
      <c r="N34" s="211"/>
      <c r="O34" s="223"/>
      <c r="P34" s="224"/>
    </row>
    <row r="35" spans="2:16" s="210" customFormat="1" x14ac:dyDescent="0.35">
      <c r="B35" s="220">
        <f t="shared" si="0"/>
        <v>23</v>
      </c>
      <c r="C35" s="176"/>
      <c r="D35" s="183"/>
      <c r="E35" s="548" t="s">
        <v>364</v>
      </c>
      <c r="F35" s="548"/>
      <c r="G35" s="548"/>
      <c r="H35" s="548"/>
      <c r="I35" s="548"/>
      <c r="J35" s="549"/>
      <c r="K35" s="177"/>
      <c r="L35" s="25">
        <v>0</v>
      </c>
      <c r="M35" s="25">
        <v>0</v>
      </c>
      <c r="N35" s="211"/>
      <c r="O35" s="209"/>
    </row>
    <row r="36" spans="2:16" s="210" customFormat="1" x14ac:dyDescent="0.35">
      <c r="B36" s="220">
        <f t="shared" si="0"/>
        <v>24</v>
      </c>
      <c r="C36" s="176"/>
      <c r="D36" s="183"/>
      <c r="E36" s="548" t="s">
        <v>365</v>
      </c>
      <c r="F36" s="548"/>
      <c r="G36" s="548"/>
      <c r="H36" s="548"/>
      <c r="I36" s="548"/>
      <c r="J36" s="549"/>
      <c r="K36" s="177"/>
      <c r="L36" s="25">
        <v>0</v>
      </c>
      <c r="M36" s="25">
        <v>0</v>
      </c>
      <c r="N36" s="211"/>
      <c r="O36" s="209"/>
    </row>
    <row r="37" spans="2:16" s="210" customFormat="1" x14ac:dyDescent="0.35">
      <c r="B37" s="220">
        <f t="shared" si="0"/>
        <v>25</v>
      </c>
      <c r="C37" s="176"/>
      <c r="D37" s="183"/>
      <c r="E37" s="548" t="s">
        <v>366</v>
      </c>
      <c r="F37" s="548"/>
      <c r="G37" s="548"/>
      <c r="H37" s="548"/>
      <c r="I37" s="548"/>
      <c r="J37" s="549"/>
      <c r="K37" s="177"/>
      <c r="L37" s="25">
        <v>0</v>
      </c>
      <c r="M37" s="25">
        <v>0</v>
      </c>
      <c r="N37" s="211"/>
      <c r="O37" s="209"/>
    </row>
    <row r="38" spans="2:16" s="210" customFormat="1" x14ac:dyDescent="0.35">
      <c r="B38" s="220">
        <f t="shared" si="0"/>
        <v>26</v>
      </c>
      <c r="C38" s="176"/>
      <c r="D38" s="183"/>
      <c r="E38" s="548" t="s">
        <v>367</v>
      </c>
      <c r="F38" s="548"/>
      <c r="G38" s="548"/>
      <c r="H38" s="548"/>
      <c r="I38" s="548"/>
      <c r="J38" s="549"/>
      <c r="K38" s="177"/>
      <c r="L38" s="25">
        <v>0</v>
      </c>
      <c r="M38" s="25">
        <v>0</v>
      </c>
      <c r="N38" s="211"/>
      <c r="O38" s="209"/>
    </row>
    <row r="39" spans="2:16" s="210" customFormat="1" x14ac:dyDescent="0.35">
      <c r="B39" s="220">
        <f t="shared" si="0"/>
        <v>27</v>
      </c>
      <c r="C39" s="176"/>
      <c r="D39" s="183"/>
      <c r="E39" s="548" t="s">
        <v>368</v>
      </c>
      <c r="F39" s="548"/>
      <c r="G39" s="548"/>
      <c r="H39" s="548"/>
      <c r="I39" s="548"/>
      <c r="J39" s="549"/>
      <c r="K39" s="177"/>
      <c r="L39" s="25">
        <v>0</v>
      </c>
      <c r="M39" s="25">
        <v>0</v>
      </c>
      <c r="N39" s="211"/>
      <c r="O39" s="209"/>
    </row>
    <row r="40" spans="2:16" s="210" customFormat="1" x14ac:dyDescent="0.35">
      <c r="B40" s="220">
        <f t="shared" si="0"/>
        <v>28</v>
      </c>
      <c r="C40" s="176"/>
      <c r="D40" s="183"/>
      <c r="E40" s="548" t="s">
        <v>369</v>
      </c>
      <c r="F40" s="548"/>
      <c r="G40" s="548"/>
      <c r="H40" s="548"/>
      <c r="I40" s="548"/>
      <c r="J40" s="549"/>
      <c r="K40" s="177"/>
      <c r="L40" s="25">
        <v>0</v>
      </c>
      <c r="M40" s="25">
        <v>0</v>
      </c>
      <c r="N40" s="211"/>
      <c r="O40" s="209"/>
    </row>
    <row r="41" spans="2:16" s="210" customFormat="1" x14ac:dyDescent="0.35">
      <c r="B41" s="220">
        <f t="shared" si="0"/>
        <v>29</v>
      </c>
      <c r="C41" s="176"/>
      <c r="D41" s="225" t="s">
        <v>370</v>
      </c>
      <c r="E41" s="225"/>
      <c r="F41" s="225"/>
      <c r="G41" s="225"/>
      <c r="H41" s="225"/>
      <c r="I41" s="225"/>
      <c r="J41" s="226"/>
      <c r="K41" s="177"/>
      <c r="L41" s="231">
        <f>SUM(L33:L40)</f>
        <v>0</v>
      </c>
      <c r="M41" s="232">
        <f>SUM(M33:M40)</f>
        <v>0</v>
      </c>
      <c r="N41" s="211"/>
      <c r="O41" s="209"/>
    </row>
    <row r="42" spans="2:16" s="210" customFormat="1" x14ac:dyDescent="0.3">
      <c r="B42" s="220">
        <f t="shared" si="0"/>
        <v>30</v>
      </c>
      <c r="C42" s="176"/>
      <c r="D42" s="604" t="s">
        <v>351</v>
      </c>
      <c r="E42" s="604"/>
      <c r="F42" s="604"/>
      <c r="G42" s="604"/>
      <c r="H42" s="604"/>
      <c r="I42" s="604"/>
      <c r="J42" s="612"/>
      <c r="K42" s="177"/>
      <c r="L42" s="233"/>
      <c r="M42" s="233"/>
      <c r="N42" s="211"/>
      <c r="O42" s="209"/>
    </row>
    <row r="43" spans="2:16" s="210" customFormat="1" x14ac:dyDescent="0.35">
      <c r="B43" s="220">
        <f t="shared" si="0"/>
        <v>31</v>
      </c>
      <c r="C43" s="176"/>
      <c r="D43" s="183"/>
      <c r="E43" s="548" t="s">
        <v>371</v>
      </c>
      <c r="F43" s="548"/>
      <c r="G43" s="548"/>
      <c r="H43" s="548"/>
      <c r="I43" s="548"/>
      <c r="J43" s="549"/>
      <c r="K43" s="177"/>
      <c r="L43" s="25">
        <v>0</v>
      </c>
      <c r="M43" s="25">
        <v>0</v>
      </c>
      <c r="N43" s="211"/>
      <c r="O43" s="209"/>
    </row>
    <row r="44" spans="2:16" s="210" customFormat="1" x14ac:dyDescent="0.35">
      <c r="B44" s="220">
        <f t="shared" si="0"/>
        <v>32</v>
      </c>
      <c r="C44" s="176"/>
      <c r="D44" s="183"/>
      <c r="E44" s="548" t="s">
        <v>372</v>
      </c>
      <c r="F44" s="548"/>
      <c r="G44" s="548"/>
      <c r="H44" s="548"/>
      <c r="I44" s="548"/>
      <c r="J44" s="549"/>
      <c r="K44" s="177"/>
      <c r="L44" s="25">
        <v>25649831692</v>
      </c>
      <c r="M44" s="25">
        <v>16647107687</v>
      </c>
      <c r="N44" s="211"/>
      <c r="O44" s="209"/>
    </row>
    <row r="45" spans="2:16" s="210" customFormat="1" x14ac:dyDescent="0.35">
      <c r="B45" s="220">
        <f t="shared" si="0"/>
        <v>33</v>
      </c>
      <c r="C45" s="176"/>
      <c r="D45" s="183"/>
      <c r="E45" s="548" t="s">
        <v>373</v>
      </c>
      <c r="F45" s="548"/>
      <c r="G45" s="548"/>
      <c r="H45" s="548"/>
      <c r="I45" s="548"/>
      <c r="J45" s="549"/>
      <c r="K45" s="177"/>
      <c r="L45" s="25">
        <v>7494657000</v>
      </c>
      <c r="M45" s="25">
        <v>11818252344.4</v>
      </c>
      <c r="N45" s="211"/>
      <c r="O45" s="209"/>
    </row>
    <row r="46" spans="2:16" s="210" customFormat="1" x14ac:dyDescent="0.35">
      <c r="B46" s="220">
        <f t="shared" si="0"/>
        <v>34</v>
      </c>
      <c r="C46" s="176"/>
      <c r="D46" s="183"/>
      <c r="E46" s="548" t="s">
        <v>374</v>
      </c>
      <c r="F46" s="548"/>
      <c r="G46" s="548"/>
      <c r="H46" s="548"/>
      <c r="I46" s="548"/>
      <c r="J46" s="549"/>
      <c r="K46" s="177"/>
      <c r="L46" s="25">
        <v>302793837</v>
      </c>
      <c r="M46" s="25">
        <v>0</v>
      </c>
      <c r="N46" s="211"/>
      <c r="O46" s="209"/>
    </row>
    <row r="47" spans="2:16" s="210" customFormat="1" x14ac:dyDescent="0.35">
      <c r="B47" s="220">
        <f t="shared" si="0"/>
        <v>35</v>
      </c>
      <c r="C47" s="176"/>
      <c r="D47" s="183"/>
      <c r="E47" s="548" t="s">
        <v>375</v>
      </c>
      <c r="F47" s="548"/>
      <c r="G47" s="548"/>
      <c r="H47" s="548"/>
      <c r="I47" s="548"/>
      <c r="J47" s="549"/>
      <c r="K47" s="177"/>
      <c r="L47" s="25">
        <v>0</v>
      </c>
      <c r="M47" s="25">
        <v>0</v>
      </c>
      <c r="N47" s="211"/>
      <c r="O47" s="209"/>
    </row>
    <row r="48" spans="2:16" s="210" customFormat="1" x14ac:dyDescent="0.35">
      <c r="B48" s="220">
        <f t="shared" si="0"/>
        <v>36</v>
      </c>
      <c r="C48" s="189"/>
      <c r="D48" s="190"/>
      <c r="E48" s="613" t="s">
        <v>376</v>
      </c>
      <c r="F48" s="613"/>
      <c r="G48" s="613"/>
      <c r="H48" s="613"/>
      <c r="I48" s="613"/>
      <c r="J48" s="614"/>
      <c r="K48" s="234"/>
      <c r="L48" s="58">
        <v>0</v>
      </c>
      <c r="M48" s="58">
        <v>0</v>
      </c>
      <c r="N48" s="211"/>
      <c r="O48" s="209"/>
    </row>
    <row r="49" spans="2:17" s="210" customFormat="1" x14ac:dyDescent="0.35">
      <c r="B49" s="220">
        <f t="shared" si="0"/>
        <v>37</v>
      </c>
      <c r="C49" s="235"/>
      <c r="D49" s="236"/>
      <c r="E49" s="615" t="s">
        <v>377</v>
      </c>
      <c r="F49" s="615"/>
      <c r="G49" s="615"/>
      <c r="H49" s="615"/>
      <c r="I49" s="615"/>
      <c r="J49" s="616"/>
      <c r="K49" s="237"/>
      <c r="L49" s="238">
        <v>0</v>
      </c>
      <c r="M49" s="238">
        <v>0</v>
      </c>
      <c r="N49" s="211"/>
      <c r="O49" s="209"/>
    </row>
    <row r="50" spans="2:17" s="210" customFormat="1" x14ac:dyDescent="0.35">
      <c r="B50" s="220">
        <f t="shared" si="0"/>
        <v>38</v>
      </c>
      <c r="C50" s="235"/>
      <c r="D50" s="236"/>
      <c r="E50" s="615" t="s">
        <v>378</v>
      </c>
      <c r="F50" s="615"/>
      <c r="G50" s="615"/>
      <c r="H50" s="615"/>
      <c r="I50" s="615"/>
      <c r="J50" s="616"/>
      <c r="K50" s="237"/>
      <c r="L50" s="238">
        <v>0</v>
      </c>
      <c r="M50" s="238">
        <v>0</v>
      </c>
      <c r="N50" s="211"/>
      <c r="O50" s="209"/>
    </row>
    <row r="51" spans="2:17" s="210" customFormat="1" x14ac:dyDescent="0.35">
      <c r="B51" s="220">
        <f t="shared" si="0"/>
        <v>39</v>
      </c>
      <c r="C51" s="176"/>
      <c r="D51" s="225" t="s">
        <v>379</v>
      </c>
      <c r="E51" s="225"/>
      <c r="F51" s="225"/>
      <c r="G51" s="225"/>
      <c r="H51" s="225"/>
      <c r="I51" s="225"/>
      <c r="J51" s="226"/>
      <c r="K51" s="177"/>
      <c r="L51" s="227">
        <f>SUM(L43:L50)</f>
        <v>33447282529</v>
      </c>
      <c r="M51" s="227">
        <f>SUM(M43:M50)</f>
        <v>28465360031.400002</v>
      </c>
      <c r="N51" s="211"/>
      <c r="O51" s="209"/>
    </row>
    <row r="52" spans="2:17" s="210" customFormat="1" ht="13.5" customHeight="1" x14ac:dyDescent="0.35">
      <c r="B52" s="220">
        <f t="shared" si="0"/>
        <v>40</v>
      </c>
      <c r="C52" s="221" t="s">
        <v>380</v>
      </c>
      <c r="D52" s="225"/>
      <c r="E52" s="225"/>
      <c r="F52" s="225"/>
      <c r="G52" s="225"/>
      <c r="H52" s="225"/>
      <c r="I52" s="225"/>
      <c r="J52" s="226"/>
      <c r="K52" s="177"/>
      <c r="L52" s="239">
        <f>SUM(L41-L51)</f>
        <v>-33447282529</v>
      </c>
      <c r="M52" s="229">
        <f>SUM(M41-M51)</f>
        <v>-28465360031.400002</v>
      </c>
      <c r="N52" s="211"/>
      <c r="O52" s="209"/>
    </row>
    <row r="53" spans="2:17" s="210" customFormat="1" ht="3" customHeight="1" x14ac:dyDescent="0.35">
      <c r="B53" s="220">
        <f t="shared" si="0"/>
        <v>41</v>
      </c>
      <c r="C53" s="235"/>
      <c r="D53" s="236"/>
      <c r="E53" s="615"/>
      <c r="F53" s="615"/>
      <c r="G53" s="615"/>
      <c r="H53" s="615"/>
      <c r="I53" s="615"/>
      <c r="J53" s="616"/>
      <c r="K53" s="237"/>
      <c r="L53" s="240"/>
      <c r="M53" s="219"/>
      <c r="N53" s="211"/>
      <c r="O53" s="209"/>
    </row>
    <row r="54" spans="2:17" s="210" customFormat="1" x14ac:dyDescent="0.35">
      <c r="B54" s="220">
        <f t="shared" si="0"/>
        <v>42</v>
      </c>
      <c r="C54" s="611" t="s">
        <v>381</v>
      </c>
      <c r="D54" s="604"/>
      <c r="E54" s="604"/>
      <c r="F54" s="604"/>
      <c r="G54" s="604"/>
      <c r="H54" s="604"/>
      <c r="I54" s="604"/>
      <c r="J54" s="612"/>
      <c r="K54" s="230" t="s">
        <v>382</v>
      </c>
      <c r="L54" s="228"/>
      <c r="M54" s="222"/>
      <c r="N54" s="211"/>
      <c r="O54" s="209"/>
    </row>
    <row r="55" spans="2:17" s="210" customFormat="1" x14ac:dyDescent="0.35">
      <c r="B55" s="220">
        <f t="shared" si="0"/>
        <v>43</v>
      </c>
      <c r="C55" s="176"/>
      <c r="D55" s="604" t="s">
        <v>346</v>
      </c>
      <c r="E55" s="604"/>
      <c r="F55" s="604"/>
      <c r="G55" s="604"/>
      <c r="H55" s="604"/>
      <c r="I55" s="604"/>
      <c r="J55" s="612"/>
      <c r="K55" s="177"/>
      <c r="L55" s="228"/>
      <c r="M55" s="222"/>
      <c r="N55" s="211"/>
      <c r="O55" s="209"/>
    </row>
    <row r="56" spans="2:17" s="210" customFormat="1" x14ac:dyDescent="0.35">
      <c r="B56" s="220">
        <f t="shared" si="0"/>
        <v>44</v>
      </c>
      <c r="C56" s="176"/>
      <c r="D56" s="534" t="s">
        <v>383</v>
      </c>
      <c r="E56" s="534"/>
      <c r="F56" s="534"/>
      <c r="G56" s="534"/>
      <c r="H56" s="534"/>
      <c r="I56" s="534"/>
      <c r="J56" s="535"/>
      <c r="K56" s="177"/>
      <c r="L56" s="25">
        <v>0</v>
      </c>
      <c r="M56" s="25">
        <v>0</v>
      </c>
      <c r="N56" s="211"/>
      <c r="O56" s="209"/>
    </row>
    <row r="57" spans="2:17" s="210" customFormat="1" x14ac:dyDescent="0.35">
      <c r="B57" s="220">
        <f t="shared" si="0"/>
        <v>45</v>
      </c>
      <c r="C57" s="241"/>
      <c r="D57" s="534" t="s">
        <v>384</v>
      </c>
      <c r="E57" s="534"/>
      <c r="F57" s="534"/>
      <c r="G57" s="534"/>
      <c r="H57" s="534"/>
      <c r="I57" s="534"/>
      <c r="J57" s="535"/>
      <c r="K57" s="242"/>
      <c r="L57" s="25">
        <v>0</v>
      </c>
      <c r="M57" s="25">
        <v>0</v>
      </c>
      <c r="N57" s="211"/>
      <c r="O57" s="209"/>
    </row>
    <row r="58" spans="2:17" s="210" customFormat="1" x14ac:dyDescent="0.35">
      <c r="B58" s="220">
        <f t="shared" si="0"/>
        <v>46</v>
      </c>
      <c r="C58" s="183"/>
      <c r="D58" s="225" t="s">
        <v>385</v>
      </c>
      <c r="E58" s="225"/>
      <c r="F58" s="225"/>
      <c r="G58" s="225"/>
      <c r="H58" s="225"/>
      <c r="I58" s="225"/>
      <c r="J58" s="226"/>
      <c r="K58" s="177"/>
      <c r="L58" s="231">
        <f>SUM(L56:L57)</f>
        <v>0</v>
      </c>
      <c r="M58" s="232">
        <f>SUM(M56:M57)</f>
        <v>0</v>
      </c>
      <c r="N58" s="211"/>
      <c r="O58" s="209"/>
    </row>
    <row r="59" spans="2:17" s="210" customFormat="1" x14ac:dyDescent="0.3">
      <c r="B59" s="220">
        <f t="shared" si="0"/>
        <v>47</v>
      </c>
      <c r="C59" s="235"/>
      <c r="D59" s="617" t="s">
        <v>351</v>
      </c>
      <c r="E59" s="617"/>
      <c r="F59" s="617"/>
      <c r="G59" s="617"/>
      <c r="H59" s="617"/>
      <c r="I59" s="617"/>
      <c r="J59" s="618"/>
      <c r="K59" s="237"/>
      <c r="L59" s="233"/>
      <c r="M59" s="233"/>
      <c r="N59" s="211"/>
      <c r="O59" s="209"/>
    </row>
    <row r="60" spans="2:17" s="210" customFormat="1" x14ac:dyDescent="0.35">
      <c r="B60" s="220">
        <f t="shared" si="0"/>
        <v>48</v>
      </c>
      <c r="C60" s="176"/>
      <c r="D60" s="534" t="s">
        <v>386</v>
      </c>
      <c r="E60" s="534"/>
      <c r="F60" s="534"/>
      <c r="G60" s="534"/>
      <c r="H60" s="534"/>
      <c r="I60" s="534"/>
      <c r="J60" s="535"/>
      <c r="K60" s="177"/>
      <c r="L60" s="25">
        <v>0</v>
      </c>
      <c r="M60" s="25">
        <v>0</v>
      </c>
      <c r="N60" s="211"/>
      <c r="O60" s="209"/>
    </row>
    <row r="61" spans="2:17" s="210" customFormat="1" x14ac:dyDescent="0.35">
      <c r="B61" s="220">
        <f t="shared" si="0"/>
        <v>49</v>
      </c>
      <c r="C61" s="241"/>
      <c r="D61" s="534" t="s">
        <v>387</v>
      </c>
      <c r="E61" s="534"/>
      <c r="F61" s="534"/>
      <c r="G61" s="534"/>
      <c r="H61" s="534"/>
      <c r="I61" s="534"/>
      <c r="J61" s="535"/>
      <c r="K61" s="242"/>
      <c r="L61" s="25">
        <v>0</v>
      </c>
      <c r="M61" s="25">
        <v>0</v>
      </c>
      <c r="N61" s="211"/>
      <c r="O61" s="209"/>
    </row>
    <row r="62" spans="2:17" s="210" customFormat="1" x14ac:dyDescent="0.35">
      <c r="B62" s="220">
        <f t="shared" si="0"/>
        <v>50</v>
      </c>
      <c r="C62" s="241"/>
      <c r="D62" s="534" t="s">
        <v>388</v>
      </c>
      <c r="E62" s="534"/>
      <c r="F62" s="534"/>
      <c r="G62" s="534"/>
      <c r="H62" s="534"/>
      <c r="I62" s="534"/>
      <c r="J62" s="535"/>
      <c r="K62" s="242"/>
      <c r="L62" s="25">
        <f>102139749+16000000</f>
        <v>118139749</v>
      </c>
      <c r="M62" s="25">
        <v>1089991052.9999771</v>
      </c>
      <c r="N62" s="211"/>
      <c r="O62" s="209"/>
    </row>
    <row r="63" spans="2:17" s="210" customFormat="1" x14ac:dyDescent="0.35">
      <c r="B63" s="220">
        <f t="shared" si="0"/>
        <v>51</v>
      </c>
      <c r="C63" s="165"/>
      <c r="D63" s="225" t="s">
        <v>389</v>
      </c>
      <c r="E63" s="225"/>
      <c r="F63" s="225"/>
      <c r="G63" s="225"/>
      <c r="H63" s="225"/>
      <c r="I63" s="225"/>
      <c r="J63" s="226"/>
      <c r="K63" s="177"/>
      <c r="L63" s="25">
        <f>SUM(L60:L62)</f>
        <v>118139749</v>
      </c>
      <c r="M63" s="25">
        <f>SUM(M60:M62)</f>
        <v>1089991052.9999771</v>
      </c>
      <c r="N63" s="211"/>
      <c r="O63" s="209">
        <v>102139749</v>
      </c>
      <c r="P63" s="210">
        <v>16000000</v>
      </c>
      <c r="Q63" s="376">
        <f>SUM(O63:P63)</f>
        <v>118139749</v>
      </c>
    </row>
    <row r="64" spans="2:17" s="210" customFormat="1" x14ac:dyDescent="0.35">
      <c r="B64" s="220">
        <f t="shared" si="0"/>
        <v>52</v>
      </c>
      <c r="C64" s="221" t="s">
        <v>390</v>
      </c>
      <c r="D64" s="225"/>
      <c r="E64" s="225"/>
      <c r="F64" s="225"/>
      <c r="G64" s="225"/>
      <c r="H64" s="225"/>
      <c r="I64" s="225"/>
      <c r="J64" s="226"/>
      <c r="K64" s="177"/>
      <c r="L64" s="243">
        <f>SUM(L58-L63)</f>
        <v>-118139749</v>
      </c>
      <c r="M64" s="244">
        <f>SUM(M58-M63)</f>
        <v>-1089991052.9999771</v>
      </c>
      <c r="N64" s="211"/>
      <c r="O64" s="209"/>
    </row>
    <row r="65" spans="2:15" s="210" customFormat="1" ht="6" hidden="1" customHeight="1" x14ac:dyDescent="0.35">
      <c r="B65" s="220">
        <f t="shared" si="0"/>
        <v>53</v>
      </c>
      <c r="C65" s="176"/>
      <c r="D65" s="183"/>
      <c r="E65" s="548"/>
      <c r="F65" s="548"/>
      <c r="G65" s="548"/>
      <c r="H65" s="548"/>
      <c r="I65" s="548"/>
      <c r="J65" s="549"/>
      <c r="K65" s="177"/>
      <c r="L65" s="228"/>
      <c r="M65" s="222"/>
      <c r="N65" s="211"/>
      <c r="O65" s="209"/>
    </row>
    <row r="66" spans="2:15" s="210" customFormat="1" x14ac:dyDescent="0.35">
      <c r="B66" s="220">
        <f t="shared" si="0"/>
        <v>54</v>
      </c>
      <c r="C66" s="611" t="s">
        <v>391</v>
      </c>
      <c r="D66" s="604"/>
      <c r="E66" s="604"/>
      <c r="F66" s="604"/>
      <c r="G66" s="604"/>
      <c r="H66" s="604"/>
      <c r="I66" s="604"/>
      <c r="J66" s="612"/>
      <c r="K66" s="245" t="s">
        <v>392</v>
      </c>
      <c r="L66" s="228"/>
      <c r="M66" s="222"/>
      <c r="N66" s="211"/>
      <c r="O66" s="209"/>
    </row>
    <row r="67" spans="2:15" s="210" customFormat="1" x14ac:dyDescent="0.35">
      <c r="B67" s="220">
        <f t="shared" si="0"/>
        <v>55</v>
      </c>
      <c r="C67" s="176"/>
      <c r="D67" s="604" t="s">
        <v>346</v>
      </c>
      <c r="E67" s="604"/>
      <c r="F67" s="604"/>
      <c r="G67" s="604"/>
      <c r="H67" s="604"/>
      <c r="I67" s="604"/>
      <c r="J67" s="612"/>
      <c r="K67" s="177"/>
      <c r="L67" s="228"/>
      <c r="M67" s="222"/>
      <c r="N67" s="211"/>
      <c r="O67" s="209"/>
    </row>
    <row r="68" spans="2:15" s="210" customFormat="1" x14ac:dyDescent="0.35">
      <c r="B68" s="220">
        <f t="shared" si="0"/>
        <v>56</v>
      </c>
      <c r="C68" s="176"/>
      <c r="D68" s="183"/>
      <c r="E68" s="548" t="s">
        <v>393</v>
      </c>
      <c r="F68" s="548"/>
      <c r="G68" s="548"/>
      <c r="H68" s="548"/>
      <c r="I68" s="548"/>
      <c r="J68" s="549"/>
      <c r="K68" s="177"/>
      <c r="L68" s="25">
        <v>174951876</v>
      </c>
      <c r="M68" s="25">
        <v>255266825</v>
      </c>
      <c r="N68" s="211"/>
      <c r="O68" s="209"/>
    </row>
    <row r="69" spans="2:15" s="210" customFormat="1" x14ac:dyDescent="0.35">
      <c r="B69" s="220">
        <f t="shared" si="0"/>
        <v>57</v>
      </c>
      <c r="C69" s="176"/>
      <c r="D69" s="183"/>
      <c r="E69" s="548" t="s">
        <v>394</v>
      </c>
      <c r="F69" s="548"/>
      <c r="G69" s="548"/>
      <c r="H69" s="548"/>
      <c r="I69" s="548"/>
      <c r="J69" s="549"/>
      <c r="K69" s="177"/>
      <c r="L69" s="25">
        <v>0</v>
      </c>
      <c r="M69" s="25"/>
      <c r="N69" s="211"/>
      <c r="O69" s="209"/>
    </row>
    <row r="70" spans="2:15" s="210" customFormat="1" ht="24.75" customHeight="1" x14ac:dyDescent="0.35">
      <c r="B70" s="220">
        <f t="shared" si="0"/>
        <v>58</v>
      </c>
      <c r="C70" s="176"/>
      <c r="D70" s="183"/>
      <c r="E70" s="548" t="s">
        <v>395</v>
      </c>
      <c r="F70" s="548"/>
      <c r="G70" s="548"/>
      <c r="H70" s="548"/>
      <c r="I70" s="246"/>
      <c r="J70" s="247"/>
      <c r="K70" s="177"/>
      <c r="L70" s="248">
        <v>16000000</v>
      </c>
      <c r="M70" s="25"/>
      <c r="N70" s="211"/>
      <c r="O70" s="209"/>
    </row>
    <row r="71" spans="2:15" s="210" customFormat="1" x14ac:dyDescent="0.35">
      <c r="B71" s="220">
        <f t="shared" si="0"/>
        <v>59</v>
      </c>
      <c r="C71" s="176"/>
      <c r="D71" s="183"/>
      <c r="E71" s="249" t="s">
        <v>396</v>
      </c>
      <c r="F71" s="246"/>
      <c r="G71" s="246"/>
      <c r="H71" s="246"/>
      <c r="I71" s="246"/>
      <c r="J71" s="247"/>
      <c r="K71" s="177"/>
      <c r="L71" s="248"/>
      <c r="M71" s="25">
        <v>0</v>
      </c>
      <c r="N71" s="211"/>
      <c r="O71" s="209"/>
    </row>
    <row r="72" spans="2:15" s="210" customFormat="1" x14ac:dyDescent="0.35">
      <c r="B72" s="220">
        <f t="shared" si="0"/>
        <v>60</v>
      </c>
      <c r="C72" s="176"/>
      <c r="D72" s="183"/>
      <c r="E72" s="249" t="s">
        <v>397</v>
      </c>
      <c r="F72" s="246"/>
      <c r="G72" s="246"/>
      <c r="H72" s="246"/>
      <c r="I72" s="246"/>
      <c r="J72" s="247"/>
      <c r="K72" s="177"/>
      <c r="L72" s="25">
        <v>0</v>
      </c>
      <c r="M72" s="25">
        <v>0</v>
      </c>
      <c r="N72" s="211"/>
      <c r="O72" s="209"/>
    </row>
    <row r="73" spans="2:15" s="210" customFormat="1" x14ac:dyDescent="0.35">
      <c r="B73" s="220">
        <f t="shared" si="0"/>
        <v>61</v>
      </c>
      <c r="C73" s="221"/>
      <c r="D73" s="225" t="s">
        <v>398</v>
      </c>
      <c r="E73" s="225"/>
      <c r="F73" s="225"/>
      <c r="G73" s="225"/>
      <c r="H73" s="225"/>
      <c r="I73" s="225"/>
      <c r="J73" s="226"/>
      <c r="K73" s="177"/>
      <c r="L73" s="222">
        <f>SUM(L68:L72)</f>
        <v>190951876</v>
      </c>
      <c r="M73" s="227">
        <f>SUM(M68:M72)</f>
        <v>255266825</v>
      </c>
      <c r="N73" s="211"/>
      <c r="O73" s="209"/>
    </row>
    <row r="74" spans="2:15" s="210" customFormat="1" x14ac:dyDescent="0.35">
      <c r="B74" s="220">
        <f t="shared" si="0"/>
        <v>62</v>
      </c>
      <c r="C74" s="176"/>
      <c r="D74" s="604" t="s">
        <v>351</v>
      </c>
      <c r="E74" s="604"/>
      <c r="F74" s="604"/>
      <c r="G74" s="604"/>
      <c r="H74" s="604"/>
      <c r="I74" s="604"/>
      <c r="J74" s="612"/>
      <c r="K74" s="177"/>
      <c r="L74" s="228"/>
      <c r="M74" s="222"/>
      <c r="N74" s="211"/>
      <c r="O74" s="209"/>
    </row>
    <row r="75" spans="2:15" s="210" customFormat="1" x14ac:dyDescent="0.35">
      <c r="B75" s="220">
        <f t="shared" si="0"/>
        <v>63</v>
      </c>
      <c r="C75" s="176"/>
      <c r="D75" s="183"/>
      <c r="E75" s="548" t="s">
        <v>399</v>
      </c>
      <c r="F75" s="548"/>
      <c r="G75" s="548"/>
      <c r="H75" s="548"/>
      <c r="I75" s="548"/>
      <c r="J75" s="549"/>
      <c r="K75" s="177"/>
      <c r="L75" s="25">
        <v>174951876</v>
      </c>
      <c r="M75" s="25">
        <v>255266825</v>
      </c>
      <c r="N75" s="211"/>
      <c r="O75" s="209"/>
    </row>
    <row r="76" spans="2:15" s="210" customFormat="1" x14ac:dyDescent="0.35">
      <c r="B76" s="220">
        <f t="shared" si="0"/>
        <v>64</v>
      </c>
      <c r="C76" s="176"/>
      <c r="D76" s="183"/>
      <c r="E76" s="548" t="s">
        <v>400</v>
      </c>
      <c r="F76" s="548"/>
      <c r="G76" s="548"/>
      <c r="H76" s="548"/>
      <c r="I76" s="548"/>
      <c r="J76" s="549"/>
      <c r="K76" s="177"/>
      <c r="L76" s="25">
        <v>0</v>
      </c>
      <c r="M76" s="25">
        <v>0</v>
      </c>
      <c r="N76" s="211"/>
      <c r="O76" s="209"/>
    </row>
    <row r="77" spans="2:15" s="210" customFormat="1" x14ac:dyDescent="0.35">
      <c r="B77" s="220">
        <f t="shared" si="0"/>
        <v>65</v>
      </c>
      <c r="C77" s="176"/>
      <c r="D77" s="183"/>
      <c r="E77" s="249" t="s">
        <v>401</v>
      </c>
      <c r="F77" s="246"/>
      <c r="G77" s="246"/>
      <c r="H77" s="246"/>
      <c r="I77" s="246"/>
      <c r="J77" s="247"/>
      <c r="K77" s="177"/>
      <c r="L77" s="248">
        <v>629365705</v>
      </c>
      <c r="M77" s="25">
        <v>16000000</v>
      </c>
      <c r="N77" s="211"/>
      <c r="O77" s="209"/>
    </row>
    <row r="78" spans="2:15" s="210" customFormat="1" x14ac:dyDescent="0.35">
      <c r="B78" s="220">
        <f t="shared" si="0"/>
        <v>66</v>
      </c>
      <c r="C78" s="176"/>
      <c r="D78" s="183"/>
      <c r="E78" s="249" t="s">
        <v>402</v>
      </c>
      <c r="F78" s="246"/>
      <c r="G78" s="246"/>
      <c r="H78" s="246"/>
      <c r="I78" s="246"/>
      <c r="J78" s="247"/>
      <c r="K78" s="177"/>
      <c r="L78" s="25">
        <v>0</v>
      </c>
      <c r="M78" s="25">
        <v>0</v>
      </c>
      <c r="N78" s="211"/>
      <c r="O78" s="209"/>
    </row>
    <row r="79" spans="2:15" s="210" customFormat="1" x14ac:dyDescent="0.35">
      <c r="B79" s="220">
        <f t="shared" ref="B79:B89" si="1">B78+1</f>
        <v>67</v>
      </c>
      <c r="C79" s="176"/>
      <c r="D79" s="183"/>
      <c r="E79" s="548" t="s">
        <v>403</v>
      </c>
      <c r="F79" s="548"/>
      <c r="G79" s="548"/>
      <c r="H79" s="548"/>
      <c r="I79" s="548"/>
      <c r="J79" s="549"/>
      <c r="K79" s="177"/>
      <c r="L79" s="25">
        <v>0</v>
      </c>
      <c r="M79" s="25">
        <v>0</v>
      </c>
      <c r="N79" s="211"/>
      <c r="O79" s="209"/>
    </row>
    <row r="80" spans="2:15" s="210" customFormat="1" x14ac:dyDescent="0.35">
      <c r="B80" s="220">
        <f t="shared" si="1"/>
        <v>68</v>
      </c>
      <c r="C80" s="176"/>
      <c r="D80" s="225" t="s">
        <v>404</v>
      </c>
      <c r="E80" s="225"/>
      <c r="F80" s="225"/>
      <c r="G80" s="225"/>
      <c r="H80" s="225"/>
      <c r="I80" s="225"/>
      <c r="J80" s="226"/>
      <c r="K80" s="177"/>
      <c r="L80" s="227">
        <f>SUM(L75:L79)</f>
        <v>804317581</v>
      </c>
      <c r="M80" s="227">
        <f>SUM(M75:M79)</f>
        <v>271266825</v>
      </c>
      <c r="N80" s="211"/>
      <c r="O80" s="209"/>
    </row>
    <row r="81" spans="1:15" s="210" customFormat="1" ht="14.25" customHeight="1" x14ac:dyDescent="0.35">
      <c r="B81" s="220">
        <f t="shared" si="1"/>
        <v>69</v>
      </c>
      <c r="C81" s="221" t="s">
        <v>405</v>
      </c>
      <c r="D81" s="225"/>
      <c r="E81" s="225"/>
      <c r="F81" s="225"/>
      <c r="G81" s="225"/>
      <c r="H81" s="225"/>
      <c r="I81" s="225"/>
      <c r="J81" s="226"/>
      <c r="K81" s="177"/>
      <c r="L81" s="250">
        <f>SUM(L73-L80)</f>
        <v>-613365705</v>
      </c>
      <c r="M81" s="239">
        <f>SUM(M73-M80)</f>
        <v>-16000000</v>
      </c>
      <c r="N81" s="211"/>
      <c r="O81" s="209"/>
    </row>
    <row r="82" spans="1:15" s="210" customFormat="1" ht="4.5" hidden="1" customHeight="1" x14ac:dyDescent="0.35">
      <c r="B82" s="220">
        <f t="shared" si="1"/>
        <v>70</v>
      </c>
      <c r="C82" s="599"/>
      <c r="D82" s="600"/>
      <c r="E82" s="600"/>
      <c r="F82" s="600"/>
      <c r="G82" s="600"/>
      <c r="H82" s="600"/>
      <c r="I82" s="600"/>
      <c r="J82" s="601"/>
      <c r="K82" s="177"/>
      <c r="L82" s="228"/>
      <c r="M82" s="222"/>
      <c r="N82" s="211"/>
      <c r="O82" s="209"/>
    </row>
    <row r="83" spans="1:15" s="210" customFormat="1" ht="27" customHeight="1" x14ac:dyDescent="0.35">
      <c r="B83" s="220">
        <f t="shared" si="1"/>
        <v>71</v>
      </c>
      <c r="C83" s="176"/>
      <c r="D83" s="183"/>
      <c r="E83" s="602" t="s">
        <v>406</v>
      </c>
      <c r="F83" s="602"/>
      <c r="G83" s="602"/>
      <c r="H83" s="602"/>
      <c r="I83" s="602"/>
      <c r="J83" s="603"/>
      <c r="K83" s="245" t="s">
        <v>407</v>
      </c>
      <c r="L83" s="227">
        <f>SUM(L29+L52+L64+L81)</f>
        <v>5973621166.7999878</v>
      </c>
      <c r="M83" s="251">
        <f>SUM(M29+M52+M64+M81)</f>
        <v>21735932411.229996</v>
      </c>
      <c r="N83" s="211"/>
      <c r="O83" s="209"/>
    </row>
    <row r="84" spans="1:15" s="210" customFormat="1" x14ac:dyDescent="0.35">
      <c r="B84" s="220">
        <f t="shared" si="1"/>
        <v>72</v>
      </c>
      <c r="C84" s="176"/>
      <c r="D84" s="183"/>
      <c r="E84" s="604" t="s">
        <v>408</v>
      </c>
      <c r="F84" s="604"/>
      <c r="G84" s="604"/>
      <c r="H84" s="604"/>
      <c r="I84" s="252"/>
      <c r="J84" s="253"/>
      <c r="K84" s="177"/>
      <c r="L84" s="227">
        <v>38503152492.069992</v>
      </c>
      <c r="M84" s="227">
        <v>16767220080.84</v>
      </c>
      <c r="N84" s="211"/>
      <c r="O84" s="209"/>
    </row>
    <row r="85" spans="1:15" s="210" customFormat="1" x14ac:dyDescent="0.35">
      <c r="B85" s="220">
        <f t="shared" si="1"/>
        <v>73</v>
      </c>
      <c r="C85" s="176"/>
      <c r="D85" s="183"/>
      <c r="E85" s="602" t="s">
        <v>409</v>
      </c>
      <c r="F85" s="602"/>
      <c r="G85" s="602"/>
      <c r="H85" s="602"/>
      <c r="I85" s="602"/>
      <c r="J85" s="603"/>
      <c r="K85" s="177"/>
      <c r="L85" s="229">
        <f>SUM(L83+L84)</f>
        <v>44476773658.86998</v>
      </c>
      <c r="M85" s="229">
        <f>SUM(M83+M84)</f>
        <v>38503152492.069992</v>
      </c>
      <c r="N85" s="211"/>
      <c r="O85" s="209"/>
    </row>
    <row r="86" spans="1:15" s="210" customFormat="1" x14ac:dyDescent="0.35">
      <c r="B86" s="220">
        <f t="shared" si="1"/>
        <v>74</v>
      </c>
      <c r="C86" s="176"/>
      <c r="D86" s="183"/>
      <c r="E86" s="602" t="s">
        <v>410</v>
      </c>
      <c r="F86" s="602"/>
      <c r="G86" s="602"/>
      <c r="H86" s="602"/>
      <c r="I86" s="602"/>
      <c r="J86" s="603"/>
      <c r="K86" s="177"/>
      <c r="L86" s="227">
        <v>0</v>
      </c>
      <c r="M86" s="254">
        <v>0</v>
      </c>
      <c r="N86" s="211"/>
      <c r="O86" s="209"/>
    </row>
    <row r="87" spans="1:15" x14ac:dyDescent="0.35">
      <c r="A87" s="210"/>
      <c r="B87" s="220">
        <f t="shared" si="1"/>
        <v>75</v>
      </c>
      <c r="C87" s="176"/>
      <c r="D87" s="183"/>
      <c r="E87" s="602" t="s">
        <v>411</v>
      </c>
      <c r="F87" s="602"/>
      <c r="G87" s="602"/>
      <c r="H87" s="602"/>
      <c r="I87" s="602"/>
      <c r="J87" s="603"/>
      <c r="K87" s="177"/>
      <c r="L87" s="255">
        <v>629365705</v>
      </c>
      <c r="M87" s="256">
        <v>16000000</v>
      </c>
      <c r="N87" s="211"/>
    </row>
    <row r="88" spans="1:15" x14ac:dyDescent="0.35">
      <c r="A88" s="210"/>
      <c r="B88" s="220">
        <f t="shared" si="1"/>
        <v>76</v>
      </c>
      <c r="C88" s="257"/>
      <c r="E88" s="602" t="s">
        <v>412</v>
      </c>
      <c r="F88" s="602"/>
      <c r="G88" s="602"/>
      <c r="H88" s="602"/>
      <c r="I88" s="602"/>
      <c r="J88" s="603"/>
      <c r="K88" s="258"/>
      <c r="L88" s="259">
        <v>0</v>
      </c>
      <c r="M88" s="259">
        <v>0</v>
      </c>
      <c r="N88" s="211"/>
    </row>
    <row r="89" spans="1:15" x14ac:dyDescent="0.35">
      <c r="A89" s="210"/>
      <c r="B89" s="220">
        <f t="shared" si="1"/>
        <v>77</v>
      </c>
      <c r="C89" s="260"/>
      <c r="D89" s="261"/>
      <c r="E89" s="605" t="s">
        <v>413</v>
      </c>
      <c r="F89" s="605"/>
      <c r="G89" s="605"/>
      <c r="H89" s="605"/>
      <c r="I89" s="605"/>
      <c r="J89" s="606"/>
      <c r="K89" s="262" t="s">
        <v>414</v>
      </c>
      <c r="L89" s="263">
        <f>SUM(L85:L88)</f>
        <v>45106139363.86998</v>
      </c>
      <c r="M89" s="264">
        <f>SUM(M85:M88)</f>
        <v>38519152492.069992</v>
      </c>
      <c r="N89" s="211"/>
    </row>
    <row r="90" spans="1:15" ht="9" customHeight="1" x14ac:dyDescent="0.35">
      <c r="A90" s="210"/>
      <c r="E90" s="265"/>
      <c r="F90" s="265"/>
      <c r="G90" s="265"/>
      <c r="H90" s="265"/>
      <c r="I90" s="265"/>
      <c r="J90" s="265"/>
      <c r="L90" s="266"/>
      <c r="M90" s="85"/>
      <c r="N90" s="267"/>
    </row>
    <row r="91" spans="1:15" ht="15.75" customHeight="1" x14ac:dyDescent="0.35">
      <c r="A91" s="210"/>
      <c r="E91" s="265"/>
      <c r="F91" s="265"/>
      <c r="G91" s="265"/>
      <c r="H91" s="265"/>
      <c r="I91" s="265"/>
      <c r="J91" s="265"/>
      <c r="L91" s="607" t="e">
        <f>'LRA '!#REF!</f>
        <v>#REF!</v>
      </c>
      <c r="M91" s="607"/>
      <c r="N91" s="267"/>
    </row>
    <row r="92" spans="1:15" ht="11.25" customHeight="1" x14ac:dyDescent="0.35">
      <c r="A92" s="210"/>
      <c r="E92" s="265"/>
      <c r="F92" s="265"/>
      <c r="G92" s="265"/>
      <c r="H92" s="265"/>
      <c r="I92" s="265"/>
      <c r="J92" s="265"/>
      <c r="L92" s="268"/>
      <c r="M92" s="81"/>
      <c r="N92" s="267"/>
    </row>
    <row r="93" spans="1:15" x14ac:dyDescent="0.35">
      <c r="A93" s="210"/>
      <c r="E93" s="265"/>
      <c r="F93" s="265"/>
      <c r="G93" s="265"/>
      <c r="H93" s="265"/>
      <c r="I93" s="265"/>
      <c r="J93" s="265"/>
      <c r="K93" s="269"/>
      <c r="L93" s="608" t="e">
        <f>'LRA '!#REF!</f>
        <v>#REF!</v>
      </c>
      <c r="M93" s="608"/>
      <c r="N93" s="267"/>
    </row>
    <row r="94" spans="1:15" x14ac:dyDescent="0.3">
      <c r="A94" s="210"/>
      <c r="E94" s="265"/>
      <c r="F94" s="265"/>
      <c r="G94" s="265"/>
      <c r="H94" s="265"/>
      <c r="I94" s="265"/>
      <c r="J94" s="265"/>
      <c r="L94" s="270"/>
      <c r="M94" s="81"/>
      <c r="N94" s="267"/>
    </row>
    <row r="95" spans="1:15" x14ac:dyDescent="0.35">
      <c r="A95" s="210"/>
      <c r="E95" s="265"/>
      <c r="F95" s="265"/>
      <c r="G95" s="265"/>
      <c r="H95" s="265"/>
      <c r="I95" s="265"/>
      <c r="J95" s="265"/>
      <c r="L95" s="86"/>
      <c r="M95" s="84"/>
      <c r="N95" s="267"/>
    </row>
    <row r="96" spans="1:15" x14ac:dyDescent="0.35">
      <c r="A96" s="210"/>
      <c r="E96" s="265"/>
      <c r="F96" s="265"/>
      <c r="G96" s="265"/>
      <c r="H96" s="265"/>
      <c r="I96" s="265"/>
      <c r="J96" s="265"/>
      <c r="L96" s="81"/>
      <c r="M96" s="81"/>
      <c r="N96" s="267"/>
    </row>
    <row r="97" spans="1:15" x14ac:dyDescent="0.35">
      <c r="A97" s="210"/>
      <c r="E97" s="265"/>
      <c r="F97" s="265"/>
      <c r="G97" s="265"/>
      <c r="H97" s="265"/>
      <c r="I97" s="265"/>
      <c r="J97" s="265"/>
      <c r="L97" s="609" t="e">
        <f>'LRA '!#REF!</f>
        <v>#REF!</v>
      </c>
      <c r="M97" s="609"/>
      <c r="N97" s="267"/>
    </row>
    <row r="98" spans="1:15" ht="18" customHeight="1" x14ac:dyDescent="0.35">
      <c r="A98" s="210"/>
      <c r="E98" s="265"/>
      <c r="F98" s="265"/>
      <c r="G98" s="265"/>
      <c r="H98" s="265"/>
      <c r="I98" s="265"/>
      <c r="J98" s="265"/>
      <c r="L98" s="610" t="str">
        <f>'LRA '!$P$109</f>
        <v>NIP. 196910031998031005</v>
      </c>
      <c r="M98" s="610"/>
      <c r="N98" s="267"/>
    </row>
    <row r="99" spans="1:15" x14ac:dyDescent="0.35">
      <c r="A99" s="210"/>
      <c r="E99" s="265"/>
      <c r="F99" s="265"/>
      <c r="G99" s="265"/>
      <c r="H99" s="265"/>
      <c r="I99" s="265"/>
      <c r="J99" s="265"/>
      <c r="L99" s="271"/>
      <c r="M99" s="271"/>
      <c r="N99" s="267"/>
    </row>
    <row r="100" spans="1:15" x14ac:dyDescent="0.35">
      <c r="A100" s="210"/>
      <c r="E100" s="265"/>
      <c r="F100" s="265"/>
      <c r="G100" s="265"/>
      <c r="H100" s="265"/>
      <c r="I100" s="265"/>
      <c r="J100" s="265"/>
      <c r="L100" s="271"/>
      <c r="M100" s="271"/>
      <c r="N100" s="267"/>
    </row>
    <row r="101" spans="1:15" x14ac:dyDescent="0.35">
      <c r="A101" s="210"/>
      <c r="E101" s="265"/>
      <c r="F101" s="265"/>
      <c r="G101" s="265"/>
      <c r="H101" s="265"/>
      <c r="I101" s="265"/>
      <c r="J101" s="265"/>
      <c r="L101" s="271"/>
      <c r="M101" s="271"/>
      <c r="N101" s="267"/>
    </row>
    <row r="102" spans="1:15" x14ac:dyDescent="0.35">
      <c r="A102" s="210"/>
      <c r="E102" s="265"/>
      <c r="F102" s="265"/>
      <c r="G102" s="265"/>
      <c r="H102" s="265"/>
      <c r="I102" s="265"/>
      <c r="J102" s="265"/>
      <c r="L102" s="271"/>
      <c r="M102" s="271"/>
      <c r="N102" s="267"/>
    </row>
    <row r="103" spans="1:15" x14ac:dyDescent="0.35">
      <c r="A103" s="210"/>
      <c r="E103" s="265"/>
      <c r="F103" s="265"/>
      <c r="G103" s="265"/>
      <c r="H103" s="265"/>
      <c r="I103" s="265"/>
      <c r="J103" s="265"/>
      <c r="L103" s="271"/>
      <c r="M103" s="271"/>
      <c r="N103" s="267"/>
    </row>
    <row r="104" spans="1:15" x14ac:dyDescent="0.35">
      <c r="A104" s="210"/>
      <c r="E104" s="265"/>
      <c r="F104" s="265"/>
      <c r="G104" s="265"/>
      <c r="H104" s="265"/>
      <c r="I104" s="265"/>
      <c r="J104" s="265"/>
      <c r="L104" s="272"/>
      <c r="M104" s="272"/>
      <c r="N104" s="267"/>
    </row>
    <row r="105" spans="1:15" x14ac:dyDescent="0.35">
      <c r="A105" s="210"/>
      <c r="E105" s="265"/>
      <c r="F105" s="265"/>
      <c r="G105" s="265"/>
      <c r="H105" s="597" t="s">
        <v>415</v>
      </c>
      <c r="I105" s="597"/>
      <c r="J105" s="597"/>
      <c r="K105" s="597"/>
      <c r="L105" s="272"/>
      <c r="M105" s="598" t="s">
        <v>416</v>
      </c>
      <c r="N105" s="598"/>
      <c r="O105" s="598"/>
    </row>
    <row r="106" spans="1:15" x14ac:dyDescent="0.3">
      <c r="A106" s="210"/>
      <c r="E106" s="265"/>
      <c r="F106" s="265"/>
      <c r="G106" s="265"/>
      <c r="H106" s="273">
        <v>44476773658.870003</v>
      </c>
      <c r="I106" s="265"/>
      <c r="J106" s="265"/>
      <c r="K106" s="274" t="s">
        <v>417</v>
      </c>
      <c r="L106" s="272"/>
      <c r="M106" s="275">
        <v>16000000</v>
      </c>
      <c r="N106" s="267"/>
      <c r="O106" s="209" t="s">
        <v>418</v>
      </c>
    </row>
    <row r="107" spans="1:15" x14ac:dyDescent="0.35">
      <c r="A107" s="210"/>
      <c r="E107" s="265"/>
      <c r="F107" s="265"/>
      <c r="G107" s="265"/>
      <c r="H107" s="276">
        <v>629365705</v>
      </c>
      <c r="I107" s="265"/>
      <c r="J107" s="265"/>
      <c r="K107" s="274" t="s">
        <v>419</v>
      </c>
      <c r="L107" s="272"/>
      <c r="M107" s="1">
        <v>38503152492.07</v>
      </c>
      <c r="N107" s="267"/>
      <c r="O107" s="209" t="s">
        <v>420</v>
      </c>
    </row>
    <row r="108" spans="1:15" x14ac:dyDescent="0.35">
      <c r="A108" s="210"/>
      <c r="E108" s="265"/>
      <c r="F108" s="265"/>
      <c r="G108" s="265"/>
      <c r="H108" s="276">
        <f>SUM(H106:H107)</f>
        <v>45106139363.870003</v>
      </c>
      <c r="I108" s="265"/>
      <c r="J108" s="265"/>
      <c r="K108" s="274" t="s">
        <v>421</v>
      </c>
      <c r="L108" s="266"/>
      <c r="M108" s="1">
        <f>SUM(M106:M107)</f>
        <v>38519152492.07</v>
      </c>
      <c r="N108" s="267"/>
      <c r="O108" s="209" t="s">
        <v>421</v>
      </c>
    </row>
    <row r="109" spans="1:15" x14ac:dyDescent="0.35">
      <c r="A109" s="210"/>
      <c r="B109" s="165"/>
      <c r="E109" s="265"/>
      <c r="F109" s="265"/>
      <c r="G109" s="265"/>
      <c r="H109" s="273"/>
      <c r="I109" s="265"/>
      <c r="J109" s="265"/>
      <c r="K109" s="277"/>
      <c r="L109" s="278"/>
      <c r="N109" s="279"/>
    </row>
    <row r="110" spans="1:15" x14ac:dyDescent="0.35">
      <c r="A110" s="210"/>
      <c r="B110" s="165"/>
      <c r="E110" s="265"/>
      <c r="F110" s="265"/>
      <c r="G110" s="265"/>
      <c r="H110" s="276"/>
      <c r="I110" s="265"/>
      <c r="J110" s="265" t="s">
        <v>422</v>
      </c>
      <c r="L110" s="266"/>
      <c r="M110" s="280"/>
      <c r="N110" s="281"/>
    </row>
    <row r="111" spans="1:15" ht="26" x14ac:dyDescent="0.35">
      <c r="A111" s="210"/>
      <c r="B111" s="165"/>
      <c r="E111" s="265"/>
      <c r="F111" s="265"/>
      <c r="G111" s="265"/>
      <c r="H111" s="276">
        <f>SUM(H108-L89)</f>
        <v>2.288818359375E-5</v>
      </c>
      <c r="I111" s="265"/>
      <c r="J111" s="265" t="s">
        <v>423</v>
      </c>
      <c r="L111" s="266"/>
      <c r="M111" s="282">
        <f>SUM(L89-M89)</f>
        <v>6586986871.7999878</v>
      </c>
      <c r="N111" s="279"/>
    </row>
    <row r="112" spans="1:15" x14ac:dyDescent="0.35">
      <c r="A112" s="210"/>
      <c r="B112" s="165"/>
      <c r="E112" s="265"/>
      <c r="F112" s="265"/>
      <c r="G112" s="265"/>
      <c r="H112" s="273">
        <v>629365705</v>
      </c>
      <c r="I112" s="265">
        <v>1</v>
      </c>
      <c r="J112" s="283" t="s">
        <v>424</v>
      </c>
      <c r="K112" s="284"/>
      <c r="L112" s="285"/>
      <c r="M112" s="286"/>
      <c r="N112" s="279"/>
    </row>
    <row r="113" spans="1:14" x14ac:dyDescent="0.35">
      <c r="A113" s="210"/>
      <c r="B113" s="165"/>
      <c r="E113" s="265"/>
      <c r="F113" s="265"/>
      <c r="G113" s="265"/>
      <c r="H113" s="276">
        <f>SUM(H111-H112)</f>
        <v>-629365704.99997711</v>
      </c>
      <c r="I113" s="265"/>
      <c r="J113" s="265"/>
      <c r="L113" s="287"/>
      <c r="M113" s="282"/>
      <c r="N113" s="279"/>
    </row>
    <row r="114" spans="1:14" x14ac:dyDescent="0.35">
      <c r="A114" s="210"/>
      <c r="B114" s="165"/>
      <c r="E114" s="265"/>
      <c r="F114" s="265"/>
      <c r="G114" s="265"/>
      <c r="H114" s="265"/>
      <c r="I114" s="265"/>
      <c r="J114" s="265"/>
      <c r="L114" s="266"/>
      <c r="N114" s="279"/>
    </row>
    <row r="115" spans="1:14" x14ac:dyDescent="0.35">
      <c r="A115" s="210"/>
      <c r="B115" s="165"/>
      <c r="E115" s="265"/>
      <c r="F115" s="265"/>
      <c r="G115" s="265"/>
      <c r="H115" s="265"/>
      <c r="I115" s="265"/>
      <c r="J115" s="265"/>
      <c r="L115" s="266"/>
      <c r="M115" s="288"/>
      <c r="N115" s="279"/>
    </row>
    <row r="116" spans="1:14" x14ac:dyDescent="0.3">
      <c r="A116" s="210"/>
      <c r="B116" s="165"/>
      <c r="E116" s="265"/>
      <c r="F116" s="265"/>
      <c r="G116" s="265"/>
      <c r="H116" s="265"/>
      <c r="I116" s="265"/>
      <c r="J116" s="265"/>
      <c r="K116" s="202"/>
      <c r="L116" s="289"/>
      <c r="M116" s="290"/>
      <c r="N116" s="279"/>
    </row>
    <row r="117" spans="1:14" x14ac:dyDescent="0.35">
      <c r="A117" s="210"/>
      <c r="B117" s="165"/>
      <c r="E117" s="265"/>
      <c r="F117" s="265"/>
      <c r="G117" s="265"/>
      <c r="H117" s="265"/>
      <c r="I117" s="265"/>
      <c r="J117" s="265"/>
      <c r="L117" s="287"/>
      <c r="M117" s="272"/>
    </row>
    <row r="118" spans="1:14" x14ac:dyDescent="0.35">
      <c r="A118" s="210"/>
      <c r="B118" s="165"/>
      <c r="E118" s="291"/>
      <c r="F118" s="265"/>
      <c r="G118" s="265"/>
      <c r="H118" s="265"/>
      <c r="I118" s="265"/>
      <c r="J118" s="292"/>
      <c r="L118" s="289"/>
      <c r="M118" s="85"/>
      <c r="N118" s="279"/>
    </row>
    <row r="119" spans="1:14" x14ac:dyDescent="0.35">
      <c r="A119" s="210"/>
      <c r="B119" s="165"/>
      <c r="E119" s="291"/>
      <c r="F119" s="265"/>
      <c r="G119" s="265"/>
      <c r="H119" s="265"/>
      <c r="I119" s="265"/>
      <c r="J119" s="265"/>
      <c r="L119" s="287"/>
      <c r="M119" s="282"/>
      <c r="N119" s="279"/>
    </row>
    <row r="120" spans="1:14" x14ac:dyDescent="0.35">
      <c r="A120" s="210"/>
      <c r="B120" s="165"/>
      <c r="E120" s="291"/>
      <c r="F120" s="265"/>
      <c r="G120" s="265"/>
      <c r="H120" s="265"/>
      <c r="I120" s="265"/>
      <c r="J120" s="265"/>
      <c r="L120" s="287"/>
      <c r="M120" s="282"/>
      <c r="N120" s="279"/>
    </row>
    <row r="121" spans="1:14" x14ac:dyDescent="0.35">
      <c r="A121" s="210"/>
      <c r="B121" s="165"/>
      <c r="E121" s="265"/>
      <c r="F121" s="265"/>
      <c r="G121" s="265"/>
      <c r="H121" s="265"/>
      <c r="I121" s="265"/>
      <c r="J121" s="265"/>
      <c r="L121" s="287"/>
      <c r="M121" s="282"/>
      <c r="N121" s="279"/>
    </row>
    <row r="122" spans="1:14" x14ac:dyDescent="0.35">
      <c r="A122" s="210"/>
      <c r="B122" s="165"/>
      <c r="E122" s="265"/>
      <c r="F122" s="265"/>
      <c r="G122" s="265"/>
      <c r="H122" s="291"/>
      <c r="I122" s="291"/>
      <c r="J122" s="291"/>
      <c r="L122" s="266"/>
      <c r="M122" s="85"/>
      <c r="N122" s="267"/>
    </row>
    <row r="123" spans="1:14" x14ac:dyDescent="0.35">
      <c r="A123" s="210"/>
      <c r="B123" s="165"/>
      <c r="E123" s="265"/>
      <c r="F123" s="265"/>
      <c r="G123" s="265"/>
      <c r="H123" s="291"/>
      <c r="I123" s="291"/>
      <c r="J123" s="291"/>
      <c r="L123" s="266"/>
      <c r="M123" s="85"/>
      <c r="N123" s="267"/>
    </row>
    <row r="124" spans="1:14" x14ac:dyDescent="0.35">
      <c r="A124" s="210"/>
      <c r="B124" s="165"/>
      <c r="E124" s="265"/>
      <c r="F124" s="265"/>
      <c r="G124" s="265"/>
      <c r="H124" s="291"/>
      <c r="I124" s="291"/>
      <c r="J124" s="291"/>
      <c r="L124" s="266"/>
      <c r="M124" s="85"/>
      <c r="N124" s="267"/>
    </row>
    <row r="125" spans="1:14" x14ac:dyDescent="0.35">
      <c r="A125" s="210"/>
      <c r="B125" s="165"/>
      <c r="E125" s="265"/>
      <c r="F125" s="265"/>
      <c r="G125" s="265"/>
      <c r="H125" s="291"/>
      <c r="I125" s="291"/>
      <c r="J125" s="291"/>
      <c r="L125" s="266"/>
      <c r="M125" s="85"/>
      <c r="N125" s="267"/>
    </row>
    <row r="126" spans="1:14" x14ac:dyDescent="0.35">
      <c r="A126" s="210"/>
      <c r="B126" s="165"/>
      <c r="E126" s="265"/>
      <c r="F126" s="265"/>
      <c r="G126" s="265"/>
      <c r="H126" s="291"/>
      <c r="I126" s="291"/>
      <c r="J126" s="291"/>
      <c r="L126" s="266"/>
      <c r="M126" s="85"/>
      <c r="N126" s="279"/>
    </row>
    <row r="127" spans="1:14" x14ac:dyDescent="0.35">
      <c r="A127" s="210"/>
      <c r="B127" s="165"/>
      <c r="E127" s="265"/>
      <c r="F127" s="265"/>
      <c r="G127" s="265"/>
      <c r="H127" s="291"/>
      <c r="I127" s="291"/>
      <c r="J127" s="291"/>
      <c r="L127" s="266"/>
      <c r="M127" s="85"/>
      <c r="N127" s="279"/>
    </row>
    <row r="128" spans="1:14" x14ac:dyDescent="0.35">
      <c r="A128" s="210"/>
      <c r="B128" s="165"/>
      <c r="E128" s="265"/>
      <c r="F128" s="265"/>
      <c r="G128" s="265"/>
      <c r="H128" s="291"/>
      <c r="I128" s="291"/>
      <c r="J128" s="291"/>
      <c r="L128" s="266"/>
      <c r="M128" s="85"/>
      <c r="N128" s="267"/>
    </row>
    <row r="129" spans="1:14" x14ac:dyDescent="0.35">
      <c r="A129" s="210"/>
      <c r="B129" s="165"/>
      <c r="E129" s="265"/>
      <c r="F129" s="265"/>
      <c r="G129" s="265"/>
      <c r="H129" s="265"/>
      <c r="I129" s="265"/>
      <c r="J129" s="265"/>
      <c r="L129" s="266"/>
      <c r="M129" s="85"/>
      <c r="N129" s="267"/>
    </row>
    <row r="130" spans="1:14" x14ac:dyDescent="0.35">
      <c r="A130" s="210"/>
      <c r="B130" s="165"/>
      <c r="E130" s="265"/>
      <c r="F130" s="265"/>
      <c r="G130" s="265"/>
      <c r="H130" s="265"/>
      <c r="I130" s="265"/>
      <c r="J130" s="265"/>
      <c r="L130" s="266"/>
      <c r="M130" s="85"/>
      <c r="N130" s="267"/>
    </row>
    <row r="131" spans="1:14" x14ac:dyDescent="0.35">
      <c r="A131" s="210"/>
      <c r="B131" s="165"/>
      <c r="E131" s="265"/>
      <c r="F131" s="265"/>
      <c r="G131" s="265"/>
      <c r="H131" s="265"/>
      <c r="I131" s="265"/>
      <c r="J131" s="265"/>
      <c r="L131" s="266"/>
      <c r="M131" s="85"/>
      <c r="N131" s="267"/>
    </row>
    <row r="132" spans="1:14" x14ac:dyDescent="0.35">
      <c r="A132" s="210"/>
      <c r="B132" s="165"/>
      <c r="E132" s="265"/>
      <c r="F132" s="265"/>
      <c r="G132" s="265"/>
      <c r="H132" s="265"/>
      <c r="I132" s="265"/>
      <c r="J132" s="265"/>
      <c r="L132" s="266"/>
      <c r="M132" s="85"/>
      <c r="N132" s="267"/>
    </row>
    <row r="133" spans="1:14" x14ac:dyDescent="0.35">
      <c r="A133" s="210"/>
      <c r="B133" s="165"/>
      <c r="E133" s="265"/>
      <c r="F133" s="265"/>
      <c r="G133" s="265"/>
      <c r="H133" s="265"/>
      <c r="I133" s="265"/>
      <c r="J133" s="265"/>
      <c r="L133" s="266"/>
      <c r="M133" s="85"/>
      <c r="N133" s="267"/>
    </row>
    <row r="134" spans="1:14" x14ac:dyDescent="0.35">
      <c r="A134" s="210"/>
      <c r="B134" s="165"/>
      <c r="E134" s="265"/>
      <c r="F134" s="265"/>
      <c r="G134" s="265"/>
      <c r="H134" s="265"/>
      <c r="I134" s="265"/>
      <c r="J134" s="265"/>
      <c r="L134" s="266"/>
      <c r="M134" s="85"/>
      <c r="N134" s="267"/>
    </row>
    <row r="135" spans="1:14" x14ac:dyDescent="0.35">
      <c r="A135" s="210"/>
      <c r="B135" s="165"/>
      <c r="E135" s="265"/>
      <c r="F135" s="265"/>
      <c r="G135" s="265"/>
      <c r="H135" s="265"/>
      <c r="I135" s="265"/>
      <c r="J135" s="265"/>
      <c r="L135" s="266"/>
      <c r="M135" s="85"/>
      <c r="N135" s="267"/>
    </row>
    <row r="136" spans="1:14" x14ac:dyDescent="0.35">
      <c r="A136" s="210"/>
      <c r="B136" s="165"/>
      <c r="E136" s="265"/>
      <c r="F136" s="265"/>
      <c r="G136" s="265"/>
      <c r="H136" s="265"/>
      <c r="I136" s="265"/>
      <c r="J136" s="265"/>
      <c r="L136" s="266"/>
      <c r="M136" s="85"/>
      <c r="N136" s="267"/>
    </row>
    <row r="137" spans="1:14" x14ac:dyDescent="0.35">
      <c r="A137" s="210"/>
      <c r="B137" s="165"/>
      <c r="E137" s="265"/>
      <c r="F137" s="265"/>
      <c r="G137" s="265"/>
      <c r="H137" s="265"/>
      <c r="I137" s="265"/>
      <c r="J137" s="265"/>
      <c r="L137" s="266"/>
      <c r="M137" s="85"/>
      <c r="N137" s="267"/>
    </row>
    <row r="138" spans="1:14" x14ac:dyDescent="0.35">
      <c r="A138" s="210"/>
      <c r="B138" s="165"/>
      <c r="E138" s="265"/>
      <c r="F138" s="265"/>
      <c r="G138" s="265"/>
      <c r="H138" s="265"/>
      <c r="I138" s="265"/>
      <c r="J138" s="265"/>
      <c r="L138" s="266"/>
      <c r="M138" s="85"/>
      <c r="N138" s="267"/>
    </row>
    <row r="139" spans="1:14" x14ac:dyDescent="0.35">
      <c r="A139" s="210"/>
      <c r="B139" s="165"/>
      <c r="E139" s="265"/>
      <c r="F139" s="265"/>
      <c r="G139" s="265"/>
      <c r="H139" s="265"/>
      <c r="I139" s="265"/>
      <c r="J139" s="265"/>
      <c r="L139" s="266"/>
      <c r="M139" s="85"/>
      <c r="N139" s="267"/>
    </row>
    <row r="140" spans="1:14" x14ac:dyDescent="0.35">
      <c r="A140" s="210"/>
      <c r="B140" s="165"/>
      <c r="E140" s="265"/>
      <c r="F140" s="265"/>
      <c r="G140" s="265"/>
      <c r="H140" s="265"/>
      <c r="I140" s="265"/>
      <c r="J140" s="265"/>
      <c r="L140" s="266"/>
      <c r="M140" s="85"/>
      <c r="N140" s="267"/>
    </row>
    <row r="141" spans="1:14" x14ac:dyDescent="0.35">
      <c r="A141" s="210"/>
      <c r="B141" s="165"/>
      <c r="E141" s="265"/>
      <c r="F141" s="265"/>
      <c r="G141" s="265"/>
      <c r="H141" s="265"/>
      <c r="I141" s="265"/>
      <c r="J141" s="265"/>
      <c r="L141" s="266"/>
      <c r="M141" s="85"/>
      <c r="N141" s="267"/>
    </row>
    <row r="142" spans="1:14" x14ac:dyDescent="0.35">
      <c r="A142" s="210"/>
      <c r="B142" s="165"/>
      <c r="E142" s="265"/>
      <c r="F142" s="265"/>
      <c r="G142" s="265"/>
      <c r="H142" s="265"/>
      <c r="I142" s="265"/>
      <c r="J142" s="265"/>
      <c r="L142" s="266"/>
      <c r="M142" s="85"/>
      <c r="N142" s="267"/>
    </row>
    <row r="143" spans="1:14" x14ac:dyDescent="0.35">
      <c r="A143" s="210"/>
      <c r="B143" s="165"/>
      <c r="E143" s="265"/>
      <c r="F143" s="265"/>
      <c r="G143" s="265"/>
      <c r="H143" s="265"/>
      <c r="I143" s="265"/>
      <c r="J143" s="265"/>
      <c r="L143" s="266"/>
      <c r="M143" s="85"/>
      <c r="N143" s="267"/>
    </row>
    <row r="144" spans="1:14" x14ac:dyDescent="0.35">
      <c r="A144" s="210"/>
      <c r="B144" s="165"/>
      <c r="E144" s="265"/>
      <c r="F144" s="265"/>
      <c r="G144" s="265"/>
      <c r="H144" s="265"/>
      <c r="I144" s="265"/>
      <c r="J144" s="265"/>
      <c r="L144" s="266"/>
      <c r="M144" s="85"/>
      <c r="N144" s="267"/>
    </row>
    <row r="145" spans="1:14" x14ac:dyDescent="0.35">
      <c r="A145" s="210"/>
      <c r="B145" s="165"/>
      <c r="E145" s="265"/>
      <c r="F145" s="265"/>
      <c r="G145" s="265"/>
      <c r="H145" s="265"/>
      <c r="I145" s="265"/>
      <c r="J145" s="265"/>
      <c r="L145" s="266"/>
      <c r="M145" s="85"/>
      <c r="N145" s="267"/>
    </row>
    <row r="146" spans="1:14" x14ac:dyDescent="0.35">
      <c r="A146" s="210"/>
      <c r="B146" s="165"/>
      <c r="E146" s="265"/>
      <c r="F146" s="265"/>
      <c r="G146" s="265"/>
      <c r="H146" s="265"/>
      <c r="I146" s="265"/>
      <c r="J146" s="265"/>
      <c r="L146" s="266"/>
      <c r="M146" s="85"/>
      <c r="N146" s="267"/>
    </row>
    <row r="147" spans="1:14" x14ac:dyDescent="0.35">
      <c r="A147" s="210"/>
      <c r="B147" s="165"/>
      <c r="E147" s="265"/>
      <c r="F147" s="265"/>
      <c r="G147" s="265"/>
      <c r="H147" s="265"/>
      <c r="I147" s="265"/>
      <c r="J147" s="265"/>
      <c r="L147" s="266"/>
      <c r="M147" s="85"/>
      <c r="N147" s="267"/>
    </row>
    <row r="148" spans="1:14" x14ac:dyDescent="0.35">
      <c r="A148" s="210"/>
      <c r="B148" s="165"/>
      <c r="E148" s="265"/>
      <c r="F148" s="265"/>
      <c r="G148" s="265"/>
      <c r="H148" s="265"/>
      <c r="I148" s="265"/>
      <c r="J148" s="265"/>
      <c r="L148" s="266"/>
      <c r="M148" s="85"/>
      <c r="N148" s="267"/>
    </row>
    <row r="149" spans="1:14" x14ac:dyDescent="0.35">
      <c r="A149" s="210"/>
      <c r="B149" s="165"/>
      <c r="E149" s="265"/>
      <c r="F149" s="265"/>
      <c r="G149" s="265"/>
      <c r="H149" s="265"/>
      <c r="I149" s="265"/>
      <c r="J149" s="265"/>
      <c r="L149" s="266"/>
      <c r="M149" s="85"/>
      <c r="N149" s="267"/>
    </row>
    <row r="150" spans="1:14" x14ac:dyDescent="0.35">
      <c r="A150" s="210"/>
      <c r="B150" s="165"/>
      <c r="E150" s="265"/>
      <c r="F150" s="265"/>
      <c r="G150" s="265"/>
      <c r="H150" s="265"/>
      <c r="I150" s="265"/>
      <c r="J150" s="265"/>
      <c r="L150" s="266"/>
      <c r="M150" s="85"/>
      <c r="N150" s="267"/>
    </row>
    <row r="151" spans="1:14" x14ac:dyDescent="0.35">
      <c r="A151" s="210"/>
      <c r="B151" s="165"/>
      <c r="E151" s="265"/>
      <c r="F151" s="265"/>
      <c r="G151" s="265"/>
      <c r="H151" s="265"/>
      <c r="I151" s="265"/>
      <c r="J151" s="265"/>
      <c r="L151" s="266"/>
      <c r="M151" s="85"/>
      <c r="N151" s="267"/>
    </row>
    <row r="152" spans="1:14" x14ac:dyDescent="0.35">
      <c r="A152" s="210"/>
      <c r="B152" s="165"/>
      <c r="E152" s="265"/>
      <c r="F152" s="265"/>
      <c r="G152" s="265"/>
      <c r="H152" s="265"/>
      <c r="I152" s="265"/>
      <c r="J152" s="265"/>
      <c r="L152" s="266"/>
      <c r="M152" s="85"/>
      <c r="N152" s="267"/>
    </row>
    <row r="153" spans="1:14" x14ac:dyDescent="0.35">
      <c r="A153" s="210"/>
      <c r="B153" s="165"/>
      <c r="E153" s="265"/>
      <c r="F153" s="265"/>
      <c r="G153" s="265"/>
      <c r="H153" s="265"/>
      <c r="I153" s="265"/>
      <c r="J153" s="265"/>
      <c r="L153" s="266"/>
      <c r="M153" s="85"/>
      <c r="N153" s="267"/>
    </row>
    <row r="154" spans="1:14" x14ac:dyDescent="0.35">
      <c r="A154" s="210"/>
      <c r="B154" s="165"/>
      <c r="E154" s="265"/>
      <c r="F154" s="265"/>
      <c r="G154" s="265"/>
      <c r="H154" s="265"/>
      <c r="I154" s="265"/>
      <c r="J154" s="265"/>
      <c r="L154" s="266"/>
      <c r="M154" s="85"/>
      <c r="N154" s="267"/>
    </row>
    <row r="155" spans="1:14" x14ac:dyDescent="0.35">
      <c r="A155" s="210"/>
      <c r="B155" s="165"/>
      <c r="E155" s="265"/>
      <c r="F155" s="265"/>
      <c r="G155" s="265"/>
      <c r="H155" s="265"/>
      <c r="I155" s="265"/>
      <c r="J155" s="265"/>
      <c r="L155" s="266"/>
      <c r="M155" s="85"/>
      <c r="N155" s="267"/>
    </row>
    <row r="156" spans="1:14" x14ac:dyDescent="0.35">
      <c r="A156" s="210"/>
      <c r="B156" s="165"/>
      <c r="E156" s="265"/>
      <c r="F156" s="265"/>
      <c r="G156" s="265"/>
      <c r="H156" s="265"/>
      <c r="I156" s="265"/>
      <c r="J156" s="265"/>
      <c r="L156" s="266"/>
      <c r="M156" s="85"/>
      <c r="N156" s="267"/>
    </row>
    <row r="157" spans="1:14" x14ac:dyDescent="0.35">
      <c r="A157" s="210"/>
      <c r="B157" s="165"/>
      <c r="E157" s="265"/>
      <c r="F157" s="265"/>
      <c r="G157" s="265"/>
      <c r="H157" s="265"/>
      <c r="I157" s="265"/>
      <c r="J157" s="265"/>
      <c r="L157" s="266"/>
      <c r="M157" s="85"/>
      <c r="N157" s="267"/>
    </row>
    <row r="158" spans="1:14" x14ac:dyDescent="0.35">
      <c r="A158" s="210"/>
      <c r="B158" s="165"/>
      <c r="E158" s="265"/>
      <c r="F158" s="265"/>
      <c r="G158" s="265"/>
      <c r="H158" s="265"/>
      <c r="I158" s="265"/>
      <c r="J158" s="265"/>
      <c r="L158" s="266"/>
      <c r="M158" s="85"/>
      <c r="N158" s="267"/>
    </row>
    <row r="159" spans="1:14" x14ac:dyDescent="0.35">
      <c r="A159" s="210"/>
      <c r="B159" s="165"/>
      <c r="E159" s="265"/>
      <c r="F159" s="265"/>
      <c r="G159" s="265"/>
      <c r="H159" s="265"/>
      <c r="I159" s="265"/>
      <c r="J159" s="265"/>
      <c r="L159" s="266"/>
      <c r="M159" s="85"/>
      <c r="N159" s="267"/>
    </row>
    <row r="160" spans="1:14" x14ac:dyDescent="0.35">
      <c r="A160" s="210"/>
      <c r="B160" s="165"/>
      <c r="E160" s="265"/>
      <c r="F160" s="265"/>
      <c r="G160" s="265"/>
      <c r="H160" s="265"/>
      <c r="I160" s="265"/>
      <c r="J160" s="265"/>
      <c r="L160" s="266"/>
      <c r="M160" s="85"/>
      <c r="N160" s="267"/>
    </row>
    <row r="161" spans="1:14" x14ac:dyDescent="0.35">
      <c r="A161" s="210"/>
      <c r="B161" s="165"/>
      <c r="E161" s="265"/>
      <c r="F161" s="265"/>
      <c r="G161" s="265"/>
      <c r="H161" s="265"/>
      <c r="I161" s="265"/>
      <c r="J161" s="265"/>
      <c r="L161" s="266"/>
      <c r="M161" s="85"/>
      <c r="N161" s="267"/>
    </row>
    <row r="162" spans="1:14" x14ac:dyDescent="0.35">
      <c r="A162" s="210"/>
      <c r="B162" s="165"/>
      <c r="E162" s="265"/>
      <c r="F162" s="265"/>
      <c r="G162" s="265"/>
      <c r="H162" s="265"/>
      <c r="I162" s="265"/>
      <c r="J162" s="265"/>
      <c r="L162" s="266"/>
      <c r="M162" s="85"/>
      <c r="N162" s="267"/>
    </row>
    <row r="163" spans="1:14" x14ac:dyDescent="0.35">
      <c r="A163" s="210"/>
      <c r="B163" s="165"/>
      <c r="E163" s="265"/>
      <c r="F163" s="265"/>
      <c r="G163" s="265"/>
      <c r="H163" s="265"/>
      <c r="I163" s="265"/>
      <c r="J163" s="265"/>
      <c r="L163" s="266"/>
      <c r="M163" s="85"/>
      <c r="N163" s="267"/>
    </row>
    <row r="164" spans="1:14" x14ac:dyDescent="0.35">
      <c r="A164" s="210"/>
      <c r="B164" s="165"/>
      <c r="E164" s="265"/>
      <c r="F164" s="265"/>
      <c r="G164" s="265"/>
      <c r="H164" s="265"/>
      <c r="I164" s="265"/>
      <c r="J164" s="265"/>
      <c r="L164" s="266"/>
      <c r="M164" s="85"/>
      <c r="N164" s="267"/>
    </row>
    <row r="165" spans="1:14" x14ac:dyDescent="0.35">
      <c r="A165" s="210"/>
      <c r="B165" s="165"/>
      <c r="E165" s="265"/>
      <c r="F165" s="265"/>
      <c r="G165" s="265"/>
      <c r="H165" s="265"/>
      <c r="I165" s="265"/>
      <c r="J165" s="265"/>
      <c r="L165" s="266"/>
      <c r="M165" s="85"/>
      <c r="N165" s="267"/>
    </row>
    <row r="166" spans="1:14" x14ac:dyDescent="0.35">
      <c r="A166" s="210"/>
      <c r="B166" s="165"/>
      <c r="E166" s="265"/>
      <c r="F166" s="265"/>
      <c r="G166" s="265"/>
      <c r="H166" s="265"/>
      <c r="I166" s="265"/>
      <c r="J166" s="265"/>
      <c r="L166" s="266"/>
      <c r="M166" s="85"/>
      <c r="N166" s="267"/>
    </row>
    <row r="167" spans="1:14" x14ac:dyDescent="0.35">
      <c r="A167" s="210"/>
      <c r="B167" s="165"/>
      <c r="E167" s="265"/>
      <c r="F167" s="265"/>
      <c r="G167" s="265"/>
      <c r="H167" s="265"/>
      <c r="I167" s="265"/>
      <c r="J167" s="265"/>
      <c r="L167" s="266"/>
      <c r="M167" s="85"/>
      <c r="N167" s="267"/>
    </row>
    <row r="168" spans="1:14" x14ac:dyDescent="0.35">
      <c r="A168" s="210"/>
      <c r="B168" s="165"/>
      <c r="E168" s="265"/>
      <c r="F168" s="265"/>
      <c r="G168" s="265"/>
      <c r="H168" s="265"/>
      <c r="I168" s="265"/>
      <c r="J168" s="265"/>
      <c r="L168" s="266"/>
      <c r="M168" s="85"/>
      <c r="N168" s="267"/>
    </row>
    <row r="169" spans="1:14" x14ac:dyDescent="0.35">
      <c r="A169" s="210"/>
      <c r="B169" s="165"/>
      <c r="E169" s="265"/>
      <c r="F169" s="265"/>
      <c r="G169" s="265"/>
      <c r="H169" s="265"/>
      <c r="I169" s="265"/>
      <c r="J169" s="265"/>
      <c r="L169" s="266"/>
      <c r="M169" s="85"/>
      <c r="N169" s="267"/>
    </row>
    <row r="170" spans="1:14" x14ac:dyDescent="0.35">
      <c r="A170" s="210"/>
      <c r="B170" s="165"/>
      <c r="E170" s="265"/>
      <c r="F170" s="265"/>
      <c r="G170" s="265"/>
      <c r="H170" s="265"/>
      <c r="I170" s="265"/>
      <c r="J170" s="265"/>
      <c r="L170" s="266"/>
      <c r="M170" s="85"/>
      <c r="N170" s="267"/>
    </row>
    <row r="171" spans="1:14" x14ac:dyDescent="0.35">
      <c r="A171" s="210"/>
      <c r="B171" s="165"/>
      <c r="E171" s="265"/>
      <c r="F171" s="265"/>
      <c r="G171" s="265"/>
      <c r="H171" s="265"/>
      <c r="I171" s="265"/>
      <c r="J171" s="265"/>
      <c r="L171" s="266"/>
      <c r="M171" s="85"/>
      <c r="N171" s="267"/>
    </row>
    <row r="172" spans="1:14" x14ac:dyDescent="0.35">
      <c r="A172" s="210"/>
      <c r="B172" s="165"/>
      <c r="E172" s="265"/>
      <c r="F172" s="265"/>
      <c r="G172" s="265"/>
      <c r="H172" s="265"/>
      <c r="I172" s="265"/>
      <c r="J172" s="265"/>
      <c r="L172" s="266"/>
      <c r="M172" s="85"/>
      <c r="N172" s="267"/>
    </row>
    <row r="173" spans="1:14" x14ac:dyDescent="0.35">
      <c r="A173" s="210"/>
      <c r="B173" s="165"/>
      <c r="E173" s="265"/>
      <c r="F173" s="265"/>
      <c r="G173" s="265"/>
      <c r="H173" s="265"/>
      <c r="I173" s="265"/>
      <c r="J173" s="265"/>
      <c r="L173" s="266"/>
      <c r="M173" s="85"/>
      <c r="N173" s="267"/>
    </row>
    <row r="174" spans="1:14" x14ac:dyDescent="0.35">
      <c r="A174" s="210"/>
      <c r="B174" s="165"/>
      <c r="E174" s="265"/>
      <c r="F174" s="265"/>
      <c r="G174" s="265"/>
      <c r="H174" s="265"/>
      <c r="I174" s="265"/>
      <c r="J174" s="265"/>
      <c r="L174" s="266"/>
      <c r="M174" s="85"/>
      <c r="N174" s="267"/>
    </row>
    <row r="175" spans="1:14" x14ac:dyDescent="0.35">
      <c r="A175" s="210"/>
      <c r="B175" s="165"/>
      <c r="E175" s="265"/>
      <c r="F175" s="265"/>
      <c r="G175" s="265"/>
      <c r="H175" s="265"/>
      <c r="I175" s="265"/>
      <c r="J175" s="265"/>
      <c r="L175" s="266"/>
      <c r="M175" s="85"/>
      <c r="N175" s="267"/>
    </row>
    <row r="176" spans="1:14" x14ac:dyDescent="0.35">
      <c r="A176" s="210"/>
      <c r="B176" s="165"/>
      <c r="E176" s="265"/>
      <c r="F176" s="265"/>
      <c r="G176" s="265"/>
      <c r="H176" s="265"/>
      <c r="I176" s="265"/>
      <c r="J176" s="265"/>
      <c r="L176" s="266"/>
      <c r="M176" s="85"/>
      <c r="N176" s="267"/>
    </row>
    <row r="177" spans="1:14" x14ac:dyDescent="0.35">
      <c r="A177" s="210"/>
      <c r="B177" s="165"/>
      <c r="E177" s="265"/>
      <c r="F177" s="265"/>
      <c r="G177" s="265"/>
      <c r="H177" s="265"/>
      <c r="I177" s="265"/>
      <c r="J177" s="265"/>
      <c r="L177" s="266"/>
      <c r="M177" s="85"/>
      <c r="N177" s="267"/>
    </row>
    <row r="178" spans="1:14" x14ac:dyDescent="0.35">
      <c r="A178" s="210"/>
      <c r="B178" s="165"/>
      <c r="E178" s="265"/>
      <c r="F178" s="265"/>
      <c r="G178" s="265"/>
      <c r="H178" s="265"/>
      <c r="I178" s="265"/>
      <c r="J178" s="265"/>
      <c r="L178" s="266"/>
      <c r="M178" s="85"/>
      <c r="N178" s="267"/>
    </row>
    <row r="179" spans="1:14" x14ac:dyDescent="0.35">
      <c r="A179" s="210"/>
      <c r="B179" s="165"/>
      <c r="E179" s="265"/>
      <c r="F179" s="265"/>
      <c r="G179" s="265"/>
      <c r="H179" s="265"/>
      <c r="I179" s="265"/>
      <c r="J179" s="265"/>
      <c r="L179" s="266"/>
      <c r="M179" s="85"/>
      <c r="N179" s="267"/>
    </row>
    <row r="180" spans="1:14" x14ac:dyDescent="0.35">
      <c r="A180" s="210"/>
      <c r="B180" s="165"/>
      <c r="E180" s="265"/>
      <c r="F180" s="265"/>
      <c r="G180" s="265"/>
      <c r="H180" s="265"/>
      <c r="I180" s="265"/>
      <c r="J180" s="265"/>
      <c r="L180" s="266"/>
      <c r="M180" s="85"/>
      <c r="N180" s="267"/>
    </row>
    <row r="181" spans="1:14" x14ac:dyDescent="0.35">
      <c r="A181" s="210"/>
      <c r="B181" s="165"/>
      <c r="E181" s="265"/>
      <c r="F181" s="265"/>
      <c r="G181" s="265"/>
      <c r="H181" s="265"/>
      <c r="I181" s="265"/>
      <c r="J181" s="265"/>
      <c r="L181" s="266"/>
      <c r="M181" s="85"/>
      <c r="N181" s="267"/>
    </row>
    <row r="182" spans="1:14" x14ac:dyDescent="0.35">
      <c r="A182" s="210"/>
      <c r="B182" s="165"/>
      <c r="E182" s="265"/>
      <c r="F182" s="265"/>
      <c r="G182" s="265"/>
      <c r="H182" s="265"/>
      <c r="I182" s="265"/>
      <c r="J182" s="265"/>
      <c r="L182" s="266"/>
      <c r="M182" s="85"/>
      <c r="N182" s="267"/>
    </row>
    <row r="183" spans="1:14" x14ac:dyDescent="0.35">
      <c r="A183" s="210"/>
      <c r="B183" s="165"/>
      <c r="E183" s="265"/>
      <c r="F183" s="265"/>
      <c r="G183" s="265"/>
      <c r="H183" s="265"/>
      <c r="I183" s="265"/>
      <c r="J183" s="265"/>
      <c r="L183" s="266"/>
      <c r="M183" s="85"/>
      <c r="N183" s="267"/>
    </row>
    <row r="184" spans="1:14" x14ac:dyDescent="0.35">
      <c r="A184" s="210"/>
      <c r="B184" s="165"/>
      <c r="E184" s="265"/>
      <c r="F184" s="265"/>
      <c r="G184" s="265"/>
      <c r="H184" s="265"/>
      <c r="I184" s="265"/>
      <c r="J184" s="265"/>
      <c r="L184" s="266"/>
      <c r="M184" s="85"/>
      <c r="N184" s="267"/>
    </row>
    <row r="185" spans="1:14" x14ac:dyDescent="0.35">
      <c r="A185" s="210"/>
      <c r="B185" s="165"/>
      <c r="E185" s="265"/>
      <c r="F185" s="265"/>
      <c r="G185" s="265"/>
      <c r="H185" s="265"/>
      <c r="I185" s="265"/>
      <c r="J185" s="265"/>
      <c r="L185" s="266"/>
      <c r="M185" s="85"/>
      <c r="N185" s="267"/>
    </row>
    <row r="186" spans="1:14" x14ac:dyDescent="0.35">
      <c r="A186" s="210"/>
      <c r="B186" s="165"/>
      <c r="E186" s="265"/>
      <c r="F186" s="265"/>
      <c r="G186" s="265"/>
      <c r="H186" s="265"/>
      <c r="I186" s="265"/>
      <c r="J186" s="265"/>
      <c r="L186" s="266"/>
      <c r="M186" s="85"/>
      <c r="N186" s="267"/>
    </row>
    <row r="187" spans="1:14" x14ac:dyDescent="0.35">
      <c r="A187" s="210"/>
      <c r="B187" s="165"/>
      <c r="E187" s="265"/>
      <c r="F187" s="265"/>
      <c r="G187" s="265"/>
      <c r="H187" s="265"/>
      <c r="I187" s="265"/>
      <c r="J187" s="265"/>
      <c r="L187" s="266"/>
      <c r="M187" s="85"/>
      <c r="N187" s="267"/>
    </row>
    <row r="188" spans="1:14" x14ac:dyDescent="0.35">
      <c r="A188" s="210"/>
      <c r="B188" s="165"/>
      <c r="E188" s="265"/>
      <c r="F188" s="265"/>
      <c r="G188" s="265"/>
      <c r="H188" s="265"/>
      <c r="I188" s="265"/>
      <c r="J188" s="265"/>
      <c r="L188" s="266"/>
      <c r="M188" s="85"/>
      <c r="N188" s="267"/>
    </row>
    <row r="189" spans="1:14" x14ac:dyDescent="0.35">
      <c r="A189" s="210"/>
      <c r="B189" s="165"/>
      <c r="E189" s="265"/>
      <c r="F189" s="265"/>
      <c r="G189" s="265"/>
      <c r="H189" s="265"/>
      <c r="I189" s="265"/>
      <c r="J189" s="265"/>
      <c r="L189" s="266"/>
      <c r="M189" s="85"/>
      <c r="N189" s="267"/>
    </row>
    <row r="190" spans="1:14" x14ac:dyDescent="0.35">
      <c r="A190" s="210"/>
      <c r="B190" s="165"/>
      <c r="E190" s="265"/>
      <c r="F190" s="265"/>
      <c r="G190" s="265"/>
      <c r="H190" s="265"/>
      <c r="I190" s="265"/>
      <c r="J190" s="265"/>
      <c r="L190" s="266"/>
      <c r="M190" s="85"/>
      <c r="N190" s="267"/>
    </row>
    <row r="191" spans="1:14" x14ac:dyDescent="0.35">
      <c r="A191" s="210"/>
      <c r="B191" s="165"/>
      <c r="E191" s="265"/>
      <c r="F191" s="265"/>
      <c r="G191" s="265"/>
      <c r="H191" s="265"/>
      <c r="I191" s="265"/>
      <c r="J191" s="265"/>
      <c r="L191" s="266"/>
      <c r="M191" s="85"/>
      <c r="N191" s="267"/>
    </row>
    <row r="192" spans="1:14" x14ac:dyDescent="0.35">
      <c r="A192" s="210"/>
      <c r="B192" s="165"/>
      <c r="E192" s="265"/>
      <c r="F192" s="265"/>
      <c r="G192" s="265"/>
      <c r="H192" s="265"/>
      <c r="I192" s="265"/>
      <c r="J192" s="265"/>
      <c r="L192" s="266"/>
      <c r="M192" s="85"/>
      <c r="N192" s="267"/>
    </row>
    <row r="193" spans="1:14" x14ac:dyDescent="0.35">
      <c r="A193" s="210"/>
      <c r="B193" s="165"/>
      <c r="E193" s="265"/>
      <c r="F193" s="265"/>
      <c r="G193" s="265"/>
      <c r="H193" s="265"/>
      <c r="I193" s="265"/>
      <c r="J193" s="265"/>
      <c r="L193" s="266"/>
      <c r="M193" s="85"/>
      <c r="N193" s="267"/>
    </row>
    <row r="194" spans="1:14" x14ac:dyDescent="0.35">
      <c r="A194" s="210"/>
      <c r="B194" s="165"/>
      <c r="E194" s="265"/>
      <c r="F194" s="265"/>
      <c r="G194" s="265"/>
      <c r="H194" s="265"/>
      <c r="I194" s="265"/>
      <c r="J194" s="265"/>
      <c r="L194" s="266"/>
      <c r="M194" s="85"/>
      <c r="N194" s="267"/>
    </row>
    <row r="195" spans="1:14" x14ac:dyDescent="0.35">
      <c r="A195" s="210"/>
      <c r="B195" s="165"/>
      <c r="E195" s="265"/>
      <c r="F195" s="265"/>
      <c r="G195" s="265"/>
      <c r="H195" s="265"/>
      <c r="I195" s="265"/>
      <c r="J195" s="265"/>
      <c r="L195" s="266"/>
      <c r="M195" s="85"/>
      <c r="N195" s="267"/>
    </row>
    <row r="196" spans="1:14" x14ac:dyDescent="0.35">
      <c r="A196" s="210"/>
      <c r="B196" s="165"/>
      <c r="E196" s="265"/>
      <c r="F196" s="265"/>
      <c r="G196" s="265"/>
      <c r="H196" s="265"/>
      <c r="I196" s="265"/>
      <c r="J196" s="265"/>
      <c r="L196" s="266"/>
      <c r="M196" s="85"/>
      <c r="N196" s="267"/>
    </row>
    <row r="197" spans="1:14" x14ac:dyDescent="0.35">
      <c r="A197" s="210"/>
      <c r="B197" s="165"/>
      <c r="E197" s="265"/>
      <c r="F197" s="265"/>
      <c r="G197" s="265"/>
      <c r="H197" s="265"/>
      <c r="I197" s="265"/>
      <c r="J197" s="265"/>
      <c r="L197" s="266"/>
      <c r="M197" s="85"/>
      <c r="N197" s="267"/>
    </row>
    <row r="198" spans="1:14" x14ac:dyDescent="0.35">
      <c r="A198" s="210"/>
      <c r="B198" s="165"/>
      <c r="E198" s="265"/>
      <c r="F198" s="265"/>
      <c r="G198" s="265"/>
      <c r="H198" s="265"/>
      <c r="I198" s="265"/>
      <c r="J198" s="265"/>
      <c r="L198" s="266"/>
      <c r="M198" s="85"/>
      <c r="N198" s="267"/>
    </row>
    <row r="199" spans="1:14" x14ac:dyDescent="0.35">
      <c r="A199" s="210"/>
      <c r="B199" s="165"/>
      <c r="E199" s="265"/>
      <c r="F199" s="265"/>
      <c r="G199" s="265"/>
      <c r="H199" s="265"/>
      <c r="I199" s="265"/>
      <c r="J199" s="265"/>
      <c r="L199" s="266"/>
      <c r="M199" s="85"/>
      <c r="N199" s="267"/>
    </row>
    <row r="200" spans="1:14" x14ac:dyDescent="0.35">
      <c r="A200" s="210"/>
      <c r="B200" s="165"/>
      <c r="E200" s="265"/>
      <c r="F200" s="265"/>
      <c r="G200" s="265"/>
      <c r="H200" s="265"/>
      <c r="I200" s="265"/>
      <c r="J200" s="265"/>
      <c r="L200" s="266"/>
      <c r="M200" s="85"/>
      <c r="N200" s="267"/>
    </row>
    <row r="201" spans="1:14" x14ac:dyDescent="0.35">
      <c r="A201" s="210"/>
      <c r="B201" s="165"/>
      <c r="E201" s="265"/>
      <c r="F201" s="265"/>
      <c r="G201" s="265"/>
      <c r="H201" s="265"/>
      <c r="I201" s="265"/>
      <c r="J201" s="265"/>
      <c r="L201" s="266"/>
      <c r="M201" s="85"/>
      <c r="N201" s="267"/>
    </row>
    <row r="202" spans="1:14" x14ac:dyDescent="0.35">
      <c r="A202" s="210"/>
      <c r="B202" s="165"/>
      <c r="E202" s="265"/>
      <c r="F202" s="265"/>
      <c r="G202" s="265"/>
      <c r="H202" s="265"/>
      <c r="I202" s="265"/>
      <c r="J202" s="265"/>
      <c r="L202" s="266"/>
      <c r="M202" s="85"/>
      <c r="N202" s="267"/>
    </row>
    <row r="203" spans="1:14" x14ac:dyDescent="0.35">
      <c r="A203" s="210"/>
      <c r="B203" s="165"/>
      <c r="E203" s="265"/>
      <c r="F203" s="265"/>
      <c r="G203" s="265"/>
      <c r="H203" s="265"/>
      <c r="I203" s="265"/>
      <c r="J203" s="265"/>
      <c r="L203" s="266"/>
      <c r="M203" s="85"/>
      <c r="N203" s="267"/>
    </row>
    <row r="204" spans="1:14" x14ac:dyDescent="0.35">
      <c r="A204" s="210"/>
      <c r="B204" s="165"/>
      <c r="E204" s="265"/>
      <c r="F204" s="265"/>
      <c r="G204" s="265"/>
      <c r="H204" s="265"/>
      <c r="I204" s="265"/>
      <c r="J204" s="265"/>
      <c r="L204" s="266"/>
      <c r="M204" s="85"/>
      <c r="N204" s="267"/>
    </row>
    <row r="205" spans="1:14" x14ac:dyDescent="0.35">
      <c r="A205" s="210"/>
      <c r="B205" s="165"/>
      <c r="E205" s="265"/>
      <c r="F205" s="265"/>
      <c r="G205" s="265"/>
      <c r="H205" s="265"/>
      <c r="I205" s="265"/>
      <c r="J205" s="265"/>
      <c r="L205" s="266"/>
      <c r="M205" s="85"/>
      <c r="N205" s="267"/>
    </row>
    <row r="206" spans="1:14" x14ac:dyDescent="0.35">
      <c r="A206" s="210"/>
      <c r="B206" s="165"/>
      <c r="E206" s="265"/>
      <c r="F206" s="265"/>
      <c r="G206" s="265"/>
      <c r="H206" s="265"/>
      <c r="I206" s="265"/>
      <c r="J206" s="265"/>
      <c r="L206" s="266"/>
      <c r="M206" s="85"/>
      <c r="N206" s="267"/>
    </row>
    <row r="207" spans="1:14" x14ac:dyDescent="0.35">
      <c r="A207" s="210"/>
      <c r="B207" s="165"/>
      <c r="E207" s="265"/>
      <c r="F207" s="265"/>
      <c r="G207" s="265"/>
      <c r="H207" s="265"/>
      <c r="I207" s="265"/>
      <c r="J207" s="265"/>
      <c r="L207" s="266"/>
      <c r="M207" s="85"/>
      <c r="N207" s="267"/>
    </row>
    <row r="208" spans="1:14" x14ac:dyDescent="0.35">
      <c r="A208" s="210"/>
      <c r="B208" s="165"/>
      <c r="E208" s="265"/>
      <c r="F208" s="265"/>
      <c r="G208" s="265"/>
      <c r="H208" s="265"/>
      <c r="I208" s="265"/>
      <c r="J208" s="265"/>
      <c r="L208" s="266"/>
      <c r="M208" s="85"/>
      <c r="N208" s="267"/>
    </row>
    <row r="209" spans="1:14" x14ac:dyDescent="0.35">
      <c r="A209" s="210"/>
      <c r="B209" s="165"/>
      <c r="E209" s="265"/>
      <c r="F209" s="265"/>
      <c r="G209" s="265"/>
      <c r="H209" s="265"/>
      <c r="I209" s="265"/>
      <c r="J209" s="265"/>
      <c r="L209" s="266"/>
      <c r="M209" s="85"/>
      <c r="N209" s="267"/>
    </row>
    <row r="210" spans="1:14" x14ac:dyDescent="0.35">
      <c r="A210" s="210"/>
      <c r="B210" s="165"/>
      <c r="E210" s="265"/>
      <c r="F210" s="265"/>
      <c r="G210" s="265"/>
      <c r="H210" s="265"/>
      <c r="I210" s="265"/>
      <c r="J210" s="265"/>
      <c r="L210" s="266"/>
      <c r="M210" s="85"/>
      <c r="N210" s="267"/>
    </row>
    <row r="211" spans="1:14" x14ac:dyDescent="0.35">
      <c r="A211" s="210"/>
      <c r="B211" s="165"/>
      <c r="E211" s="265"/>
      <c r="F211" s="265"/>
      <c r="G211" s="265"/>
      <c r="H211" s="265"/>
      <c r="I211" s="265"/>
      <c r="J211" s="265"/>
      <c r="L211" s="266"/>
      <c r="M211" s="85"/>
      <c r="N211" s="267"/>
    </row>
    <row r="212" spans="1:14" x14ac:dyDescent="0.35">
      <c r="A212" s="210"/>
      <c r="B212" s="165"/>
      <c r="E212" s="265"/>
      <c r="F212" s="265"/>
      <c r="G212" s="265"/>
      <c r="H212" s="265"/>
      <c r="I212" s="265"/>
      <c r="J212" s="265"/>
      <c r="L212" s="266"/>
      <c r="M212" s="85"/>
      <c r="N212" s="267"/>
    </row>
    <row r="213" spans="1:14" x14ac:dyDescent="0.35">
      <c r="A213" s="210"/>
      <c r="B213" s="165"/>
      <c r="E213" s="265"/>
      <c r="F213" s="265"/>
      <c r="G213" s="265"/>
      <c r="H213" s="265"/>
      <c r="I213" s="265"/>
      <c r="J213" s="265"/>
      <c r="L213" s="266"/>
      <c r="M213" s="85"/>
      <c r="N213" s="267"/>
    </row>
    <row r="214" spans="1:14" x14ac:dyDescent="0.35">
      <c r="A214" s="210"/>
      <c r="B214" s="165"/>
      <c r="E214" s="265"/>
      <c r="F214" s="265"/>
      <c r="G214" s="265"/>
      <c r="H214" s="265"/>
      <c r="I214" s="265"/>
      <c r="J214" s="265"/>
      <c r="L214" s="266"/>
      <c r="M214" s="85"/>
      <c r="N214" s="267"/>
    </row>
    <row r="215" spans="1:14" x14ac:dyDescent="0.35">
      <c r="A215" s="210"/>
      <c r="B215" s="165"/>
      <c r="E215" s="265"/>
      <c r="F215" s="265"/>
      <c r="G215" s="265"/>
      <c r="H215" s="265"/>
      <c r="I215" s="265"/>
      <c r="J215" s="265"/>
      <c r="L215" s="266"/>
      <c r="M215" s="85"/>
      <c r="N215" s="267"/>
    </row>
    <row r="216" spans="1:14" x14ac:dyDescent="0.35">
      <c r="A216" s="210"/>
      <c r="B216" s="165"/>
      <c r="E216" s="265"/>
      <c r="F216" s="265"/>
      <c r="G216" s="265"/>
      <c r="H216" s="265"/>
      <c r="I216" s="265"/>
      <c r="J216" s="265"/>
      <c r="L216" s="266"/>
      <c r="M216" s="85"/>
      <c r="N216" s="267"/>
    </row>
    <row r="217" spans="1:14" x14ac:dyDescent="0.35">
      <c r="A217" s="210"/>
      <c r="B217" s="165"/>
      <c r="E217" s="265"/>
      <c r="F217" s="265"/>
      <c r="G217" s="265"/>
      <c r="H217" s="265"/>
      <c r="I217" s="265"/>
      <c r="J217" s="265"/>
      <c r="L217" s="266"/>
      <c r="M217" s="85"/>
      <c r="N217" s="267"/>
    </row>
    <row r="218" spans="1:14" x14ac:dyDescent="0.35">
      <c r="A218" s="210"/>
      <c r="B218" s="165"/>
      <c r="E218" s="265"/>
      <c r="F218" s="265"/>
      <c r="G218" s="265"/>
      <c r="H218" s="265"/>
      <c r="I218" s="265"/>
      <c r="J218" s="265"/>
      <c r="L218" s="266"/>
      <c r="M218" s="85"/>
      <c r="N218" s="267"/>
    </row>
    <row r="219" spans="1:14" x14ac:dyDescent="0.35">
      <c r="A219" s="210"/>
      <c r="B219" s="165"/>
      <c r="E219" s="265"/>
      <c r="F219" s="265"/>
      <c r="G219" s="265"/>
      <c r="H219" s="265"/>
      <c r="I219" s="265"/>
      <c r="J219" s="265"/>
      <c r="L219" s="266"/>
      <c r="M219" s="85"/>
      <c r="N219" s="267"/>
    </row>
    <row r="220" spans="1:14" x14ac:dyDescent="0.35">
      <c r="A220" s="210"/>
      <c r="B220" s="165"/>
      <c r="E220" s="265"/>
      <c r="F220" s="265"/>
      <c r="G220" s="265"/>
      <c r="H220" s="265"/>
      <c r="I220" s="265"/>
      <c r="J220" s="265"/>
      <c r="L220" s="266"/>
      <c r="M220" s="85"/>
      <c r="N220" s="267"/>
    </row>
    <row r="221" spans="1:14" x14ac:dyDescent="0.35">
      <c r="A221" s="210"/>
      <c r="B221" s="165"/>
      <c r="E221" s="265"/>
      <c r="F221" s="265"/>
      <c r="G221" s="265"/>
      <c r="H221" s="265"/>
      <c r="I221" s="265"/>
      <c r="J221" s="265"/>
      <c r="L221" s="266"/>
      <c r="M221" s="85"/>
      <c r="N221" s="267"/>
    </row>
    <row r="222" spans="1:14" x14ac:dyDescent="0.35">
      <c r="A222" s="210"/>
      <c r="B222" s="165"/>
      <c r="E222" s="265"/>
      <c r="F222" s="265"/>
      <c r="G222" s="265"/>
      <c r="H222" s="265"/>
      <c r="I222" s="265"/>
      <c r="J222" s="265"/>
      <c r="L222" s="266"/>
      <c r="M222" s="85"/>
      <c r="N222" s="267"/>
    </row>
    <row r="223" spans="1:14" x14ac:dyDescent="0.35">
      <c r="A223" s="210"/>
      <c r="B223" s="165"/>
      <c r="E223" s="265"/>
      <c r="F223" s="265"/>
      <c r="G223" s="265"/>
      <c r="H223" s="265"/>
      <c r="I223" s="265"/>
      <c r="J223" s="265"/>
      <c r="L223" s="266"/>
      <c r="M223" s="85"/>
      <c r="N223" s="267"/>
    </row>
    <row r="224" spans="1:14" x14ac:dyDescent="0.35">
      <c r="A224" s="210"/>
      <c r="B224" s="165"/>
      <c r="E224" s="265"/>
      <c r="F224" s="265"/>
      <c r="G224" s="265"/>
      <c r="H224" s="265"/>
      <c r="I224" s="265"/>
      <c r="J224" s="265"/>
      <c r="L224" s="266"/>
      <c r="M224" s="85"/>
      <c r="N224" s="267"/>
    </row>
    <row r="225" spans="1:14" x14ac:dyDescent="0.35">
      <c r="A225" s="210"/>
      <c r="B225" s="165"/>
      <c r="E225" s="265"/>
      <c r="F225" s="265"/>
      <c r="G225" s="265"/>
      <c r="H225" s="265"/>
      <c r="I225" s="265"/>
      <c r="J225" s="265"/>
      <c r="L225" s="266"/>
      <c r="M225" s="85"/>
      <c r="N225" s="267"/>
    </row>
    <row r="226" spans="1:14" x14ac:dyDescent="0.35">
      <c r="A226" s="210"/>
      <c r="B226" s="165"/>
      <c r="E226" s="265"/>
      <c r="F226" s="265"/>
      <c r="G226" s="265"/>
      <c r="H226" s="265"/>
      <c r="I226" s="265"/>
      <c r="J226" s="265"/>
      <c r="L226" s="266"/>
      <c r="M226" s="85"/>
      <c r="N226" s="267"/>
    </row>
    <row r="227" spans="1:14" x14ac:dyDescent="0.35">
      <c r="A227" s="210"/>
      <c r="B227" s="165"/>
      <c r="E227" s="265"/>
      <c r="F227" s="265"/>
      <c r="G227" s="265"/>
      <c r="H227" s="265"/>
      <c r="I227" s="265"/>
      <c r="J227" s="265"/>
      <c r="L227" s="266"/>
      <c r="M227" s="85"/>
      <c r="N227" s="267"/>
    </row>
    <row r="228" spans="1:14" x14ac:dyDescent="0.35">
      <c r="A228" s="210"/>
      <c r="B228" s="165"/>
      <c r="E228" s="265"/>
      <c r="F228" s="265"/>
      <c r="G228" s="265"/>
      <c r="H228" s="265"/>
      <c r="I228" s="265"/>
      <c r="J228" s="265"/>
      <c r="L228" s="266"/>
      <c r="M228" s="85"/>
      <c r="N228" s="267"/>
    </row>
    <row r="229" spans="1:14" x14ac:dyDescent="0.35">
      <c r="A229" s="210"/>
      <c r="B229" s="165"/>
      <c r="E229" s="265"/>
      <c r="F229" s="265"/>
      <c r="G229" s="265"/>
      <c r="H229" s="265"/>
      <c r="I229" s="265"/>
      <c r="J229" s="265"/>
      <c r="L229" s="266"/>
      <c r="M229" s="85"/>
      <c r="N229" s="267"/>
    </row>
    <row r="230" spans="1:14" x14ac:dyDescent="0.35">
      <c r="A230" s="210"/>
      <c r="B230" s="165"/>
      <c r="E230" s="265"/>
      <c r="F230" s="265"/>
      <c r="G230" s="265"/>
      <c r="H230" s="265"/>
      <c r="I230" s="265"/>
      <c r="J230" s="265"/>
      <c r="L230" s="266"/>
      <c r="M230" s="85"/>
      <c r="N230" s="267"/>
    </row>
    <row r="231" spans="1:14" x14ac:dyDescent="0.35">
      <c r="A231" s="210"/>
      <c r="B231" s="165"/>
      <c r="E231" s="265"/>
      <c r="F231" s="265"/>
      <c r="G231" s="265"/>
      <c r="H231" s="265"/>
      <c r="I231" s="265"/>
      <c r="J231" s="265"/>
      <c r="L231" s="266"/>
      <c r="M231" s="85"/>
      <c r="N231" s="267"/>
    </row>
    <row r="232" spans="1:14" x14ac:dyDescent="0.35">
      <c r="A232" s="210"/>
      <c r="B232" s="165"/>
      <c r="E232" s="265"/>
      <c r="F232" s="265"/>
      <c r="G232" s="265"/>
      <c r="H232" s="265"/>
      <c r="I232" s="265"/>
      <c r="J232" s="265"/>
      <c r="L232" s="266"/>
      <c r="M232" s="85"/>
      <c r="N232" s="267"/>
    </row>
    <row r="233" spans="1:14" x14ac:dyDescent="0.35">
      <c r="A233" s="210"/>
      <c r="B233" s="165"/>
      <c r="E233" s="265"/>
      <c r="F233" s="265"/>
      <c r="G233" s="265"/>
      <c r="H233" s="265"/>
      <c r="I233" s="265"/>
      <c r="J233" s="265"/>
      <c r="L233" s="266"/>
      <c r="M233" s="85"/>
      <c r="N233" s="267"/>
    </row>
    <row r="234" spans="1:14" x14ac:dyDescent="0.35">
      <c r="A234" s="210"/>
      <c r="B234" s="165"/>
      <c r="E234" s="265"/>
      <c r="F234" s="265"/>
      <c r="G234" s="265"/>
      <c r="H234" s="265"/>
      <c r="I234" s="265"/>
      <c r="J234" s="265"/>
      <c r="L234" s="266"/>
      <c r="M234" s="85"/>
      <c r="N234" s="267"/>
    </row>
    <row r="235" spans="1:14" x14ac:dyDescent="0.35">
      <c r="A235" s="210"/>
      <c r="B235" s="165"/>
      <c r="E235" s="265"/>
      <c r="F235" s="265"/>
      <c r="G235" s="265"/>
      <c r="H235" s="265"/>
      <c r="I235" s="265"/>
      <c r="J235" s="265"/>
      <c r="L235" s="266"/>
      <c r="M235" s="85"/>
      <c r="N235" s="267"/>
    </row>
    <row r="236" spans="1:14" x14ac:dyDescent="0.35">
      <c r="A236" s="210"/>
      <c r="B236" s="165"/>
      <c r="E236" s="265"/>
      <c r="F236" s="265"/>
      <c r="G236" s="265"/>
      <c r="H236" s="265"/>
      <c r="I236" s="265"/>
      <c r="J236" s="265"/>
      <c r="L236" s="266"/>
      <c r="M236" s="85"/>
      <c r="N236" s="267"/>
    </row>
    <row r="237" spans="1:14" x14ac:dyDescent="0.35">
      <c r="A237" s="210"/>
      <c r="B237" s="165"/>
      <c r="E237" s="265"/>
      <c r="F237" s="265"/>
      <c r="G237" s="265"/>
      <c r="H237" s="265"/>
      <c r="I237" s="265"/>
      <c r="J237" s="265"/>
      <c r="L237" s="266"/>
      <c r="M237" s="85"/>
      <c r="N237" s="267"/>
    </row>
    <row r="238" spans="1:14" x14ac:dyDescent="0.35">
      <c r="A238" s="210"/>
      <c r="B238" s="165"/>
      <c r="E238" s="265"/>
      <c r="F238" s="265"/>
      <c r="G238" s="265"/>
      <c r="H238" s="265"/>
      <c r="I238" s="265"/>
      <c r="J238" s="265"/>
      <c r="L238" s="266"/>
      <c r="M238" s="85"/>
      <c r="N238" s="267"/>
    </row>
    <row r="239" spans="1:14" x14ac:dyDescent="0.35">
      <c r="A239" s="210"/>
      <c r="B239" s="165"/>
      <c r="E239" s="265"/>
      <c r="F239" s="265"/>
      <c r="G239" s="265"/>
      <c r="H239" s="265"/>
      <c r="I239" s="265"/>
      <c r="J239" s="265"/>
      <c r="L239" s="266"/>
      <c r="M239" s="85"/>
      <c r="N239" s="267"/>
    </row>
    <row r="240" spans="1:14" x14ac:dyDescent="0.35">
      <c r="A240" s="210"/>
      <c r="B240" s="165"/>
      <c r="E240" s="265"/>
      <c r="F240" s="265"/>
      <c r="G240" s="265"/>
      <c r="H240" s="265"/>
      <c r="I240" s="265"/>
      <c r="J240" s="265"/>
      <c r="L240" s="266"/>
      <c r="M240" s="85"/>
      <c r="N240" s="267"/>
    </row>
    <row r="241" spans="1:14" x14ac:dyDescent="0.35">
      <c r="A241" s="210"/>
      <c r="B241" s="165"/>
      <c r="E241" s="265"/>
      <c r="F241" s="265"/>
      <c r="G241" s="265"/>
      <c r="H241" s="265"/>
      <c r="I241" s="265"/>
      <c r="J241" s="265"/>
      <c r="L241" s="266"/>
      <c r="M241" s="85"/>
      <c r="N241" s="267"/>
    </row>
    <row r="242" spans="1:14" x14ac:dyDescent="0.35">
      <c r="A242" s="210"/>
      <c r="B242" s="165"/>
      <c r="E242" s="265"/>
      <c r="F242" s="265"/>
      <c r="G242" s="265"/>
      <c r="H242" s="265"/>
      <c r="I242" s="265"/>
      <c r="J242" s="265"/>
      <c r="L242" s="266"/>
      <c r="M242" s="85"/>
      <c r="N242" s="267"/>
    </row>
    <row r="243" spans="1:14" x14ac:dyDescent="0.35">
      <c r="A243" s="210"/>
      <c r="B243" s="165"/>
      <c r="E243" s="265"/>
      <c r="F243" s="265"/>
      <c r="G243" s="265"/>
      <c r="H243" s="265"/>
      <c r="I243" s="265"/>
      <c r="J243" s="265"/>
      <c r="L243" s="266"/>
      <c r="M243" s="85"/>
      <c r="N243" s="267"/>
    </row>
    <row r="244" spans="1:14" x14ac:dyDescent="0.35">
      <c r="A244" s="210"/>
      <c r="B244" s="165"/>
      <c r="E244" s="265"/>
      <c r="F244" s="265"/>
      <c r="G244" s="265"/>
      <c r="H244" s="265"/>
      <c r="I244" s="265"/>
      <c r="J244" s="265"/>
      <c r="L244" s="266"/>
      <c r="M244" s="85"/>
      <c r="N244" s="267"/>
    </row>
    <row r="245" spans="1:14" x14ac:dyDescent="0.35">
      <c r="A245" s="210"/>
      <c r="B245" s="165"/>
      <c r="E245" s="265"/>
      <c r="F245" s="265"/>
      <c r="G245" s="265"/>
      <c r="H245" s="265"/>
      <c r="I245" s="265"/>
      <c r="J245" s="265"/>
      <c r="L245" s="266"/>
      <c r="M245" s="85"/>
      <c r="N245" s="267"/>
    </row>
    <row r="246" spans="1:14" x14ac:dyDescent="0.35">
      <c r="A246" s="210"/>
      <c r="B246" s="165"/>
      <c r="E246" s="265"/>
      <c r="F246" s="265"/>
      <c r="G246" s="265"/>
      <c r="H246" s="265"/>
      <c r="I246" s="265"/>
      <c r="J246" s="265"/>
      <c r="L246" s="266"/>
      <c r="M246" s="85"/>
      <c r="N246" s="267"/>
    </row>
    <row r="247" spans="1:14" x14ac:dyDescent="0.35">
      <c r="A247" s="210"/>
      <c r="B247" s="165"/>
      <c r="E247" s="265"/>
      <c r="F247" s="265"/>
      <c r="G247" s="265"/>
      <c r="H247" s="265"/>
      <c r="I247" s="265"/>
      <c r="J247" s="265"/>
      <c r="L247" s="266"/>
      <c r="M247" s="85"/>
      <c r="N247" s="267"/>
    </row>
    <row r="248" spans="1:14" x14ac:dyDescent="0.35">
      <c r="A248" s="210"/>
      <c r="B248" s="165"/>
      <c r="E248" s="265"/>
      <c r="F248" s="265"/>
      <c r="G248" s="265"/>
      <c r="H248" s="265"/>
      <c r="I248" s="265"/>
      <c r="J248" s="265"/>
      <c r="L248" s="266"/>
      <c r="M248" s="85"/>
      <c r="N248" s="267"/>
    </row>
    <row r="249" spans="1:14" x14ac:dyDescent="0.35">
      <c r="A249" s="210"/>
      <c r="B249" s="165"/>
      <c r="E249" s="265"/>
      <c r="F249" s="265"/>
      <c r="G249" s="265"/>
      <c r="H249" s="265"/>
      <c r="I249" s="265"/>
      <c r="J249" s="265"/>
      <c r="L249" s="266"/>
      <c r="M249" s="85"/>
      <c r="N249" s="267"/>
    </row>
    <row r="250" spans="1:14" x14ac:dyDescent="0.35">
      <c r="A250" s="210"/>
      <c r="B250" s="165"/>
      <c r="E250" s="265"/>
      <c r="F250" s="265"/>
      <c r="G250" s="265"/>
      <c r="H250" s="265"/>
      <c r="I250" s="265"/>
      <c r="J250" s="265"/>
      <c r="L250" s="266"/>
      <c r="M250" s="85"/>
      <c r="N250" s="267"/>
    </row>
    <row r="251" spans="1:14" x14ac:dyDescent="0.35">
      <c r="A251" s="210"/>
      <c r="B251" s="165"/>
      <c r="E251" s="265"/>
      <c r="F251" s="265"/>
      <c r="G251" s="265"/>
      <c r="H251" s="265"/>
      <c r="I251" s="265"/>
      <c r="J251" s="265"/>
      <c r="L251" s="266"/>
      <c r="M251" s="85"/>
      <c r="N251" s="267"/>
    </row>
  </sheetData>
  <mergeCells count="80">
    <mergeCell ref="A7:M7"/>
    <mergeCell ref="A1:M1"/>
    <mergeCell ref="A2:M2"/>
    <mergeCell ref="A3:M3"/>
    <mergeCell ref="A4:M4"/>
    <mergeCell ref="A6:M6"/>
    <mergeCell ref="E17:J17"/>
    <mergeCell ref="A8:M8"/>
    <mergeCell ref="B10:B11"/>
    <mergeCell ref="C10:J11"/>
    <mergeCell ref="K10:K11"/>
    <mergeCell ref="L10:L11"/>
    <mergeCell ref="M10:M11"/>
    <mergeCell ref="E12:J12"/>
    <mergeCell ref="C13:J13"/>
    <mergeCell ref="D14:J14"/>
    <mergeCell ref="E15:J15"/>
    <mergeCell ref="E16:J16"/>
    <mergeCell ref="D32:J32"/>
    <mergeCell ref="E18:J18"/>
    <mergeCell ref="E19:J19"/>
    <mergeCell ref="D21:J21"/>
    <mergeCell ref="E22:J22"/>
    <mergeCell ref="E23:J23"/>
    <mergeCell ref="E24:J24"/>
    <mergeCell ref="E25:J25"/>
    <mergeCell ref="E26:J26"/>
    <mergeCell ref="E27:J27"/>
    <mergeCell ref="E30:J30"/>
    <mergeCell ref="C31:J31"/>
    <mergeCell ref="E45:J45"/>
    <mergeCell ref="E33:J33"/>
    <mergeCell ref="E34:J34"/>
    <mergeCell ref="E35:J35"/>
    <mergeCell ref="E36:J36"/>
    <mergeCell ref="E37:J37"/>
    <mergeCell ref="E38:J38"/>
    <mergeCell ref="E39:J39"/>
    <mergeCell ref="E40:J40"/>
    <mergeCell ref="D42:J42"/>
    <mergeCell ref="E43:J43"/>
    <mergeCell ref="E44:J44"/>
    <mergeCell ref="D60:J60"/>
    <mergeCell ref="E46:J46"/>
    <mergeCell ref="E47:J47"/>
    <mergeCell ref="E48:J48"/>
    <mergeCell ref="E49:J49"/>
    <mergeCell ref="E50:J50"/>
    <mergeCell ref="E53:J53"/>
    <mergeCell ref="C54:J54"/>
    <mergeCell ref="D55:J55"/>
    <mergeCell ref="D56:J56"/>
    <mergeCell ref="D57:J57"/>
    <mergeCell ref="D59:J59"/>
    <mergeCell ref="E79:J79"/>
    <mergeCell ref="D61:J61"/>
    <mergeCell ref="D62:J62"/>
    <mergeCell ref="E65:J65"/>
    <mergeCell ref="C66:J66"/>
    <mergeCell ref="D67:J67"/>
    <mergeCell ref="E68:J68"/>
    <mergeCell ref="E69:J69"/>
    <mergeCell ref="E70:H70"/>
    <mergeCell ref="D74:J74"/>
    <mergeCell ref="E75:J75"/>
    <mergeCell ref="E76:J76"/>
    <mergeCell ref="H105:K105"/>
    <mergeCell ref="M105:O105"/>
    <mergeCell ref="C82:J82"/>
    <mergeCell ref="E83:J83"/>
    <mergeCell ref="E84:H84"/>
    <mergeCell ref="E85:J85"/>
    <mergeCell ref="E86:J86"/>
    <mergeCell ref="E87:J87"/>
    <mergeCell ref="E88:J88"/>
    <mergeCell ref="E89:J89"/>
    <mergeCell ref="L91:M91"/>
    <mergeCell ref="L93:M93"/>
    <mergeCell ref="L97:M97"/>
    <mergeCell ref="L98:M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view="pageBreakPreview" topLeftCell="B1" zoomScale="92" zoomScaleNormal="90" zoomScaleSheetLayoutView="92" workbookViewId="0">
      <selection activeCell="L35" sqref="L35"/>
    </sheetView>
  </sheetViews>
  <sheetFormatPr defaultColWidth="6.90625" defaultRowHeight="12.75" customHeight="1" x14ac:dyDescent="0.35"/>
  <cols>
    <col min="1" max="1" width="3.54296875" style="206" customWidth="1"/>
    <col min="2" max="3" width="1.6328125" style="206" customWidth="1"/>
    <col min="4" max="4" width="5.08984375" style="206" customWidth="1"/>
    <col min="5" max="5" width="1.453125" style="206" customWidth="1"/>
    <col min="6" max="6" width="9.453125" style="206" customWidth="1"/>
    <col min="7" max="7" width="1.08984375" style="206" customWidth="1"/>
    <col min="8" max="8" width="13.08984375" style="206" customWidth="1"/>
    <col min="9" max="9" width="1.08984375" style="206" customWidth="1"/>
    <col min="10" max="10" width="15.453125" style="206" customWidth="1"/>
    <col min="11" max="11" width="5.6328125" style="206" customWidth="1"/>
    <col min="12" max="12" width="20" style="206" customWidth="1"/>
    <col min="13" max="13" width="5.453125" style="206" hidden="1" customWidth="1"/>
    <col min="14" max="14" width="20" style="206" customWidth="1"/>
    <col min="15" max="15" width="4.1796875" style="206" customWidth="1"/>
    <col min="16" max="16" width="14" style="206" customWidth="1"/>
    <col min="17" max="17" width="14.08984375" style="206" customWidth="1"/>
    <col min="18" max="18" width="14.6328125" style="206" customWidth="1"/>
    <col min="19" max="256" width="6.90625" style="206"/>
    <col min="257" max="257" width="8" style="206" customWidth="1"/>
    <col min="258" max="259" width="1.6328125" style="206" customWidth="1"/>
    <col min="260" max="260" width="5.08984375" style="206" customWidth="1"/>
    <col min="261" max="261" width="1.453125" style="206" customWidth="1"/>
    <col min="262" max="262" width="9.453125" style="206" customWidth="1"/>
    <col min="263" max="263" width="1.08984375" style="206" customWidth="1"/>
    <col min="264" max="264" width="13.08984375" style="206" customWidth="1"/>
    <col min="265" max="265" width="1.08984375" style="206" customWidth="1"/>
    <col min="266" max="266" width="15.453125" style="206" customWidth="1"/>
    <col min="267" max="267" width="7.453125" style="206" customWidth="1"/>
    <col min="268" max="268" width="2.36328125" style="206" customWidth="1"/>
    <col min="269" max="269" width="17.6328125" style="206" customWidth="1"/>
    <col min="270" max="270" width="20" style="206" customWidth="1"/>
    <col min="271" max="271" width="6.36328125" style="206" customWidth="1"/>
    <col min="272" max="272" width="6.90625" style="206"/>
    <col min="273" max="273" width="14.08984375" style="206" customWidth="1"/>
    <col min="274" max="512" width="6.90625" style="206"/>
    <col min="513" max="513" width="8" style="206" customWidth="1"/>
    <col min="514" max="515" width="1.6328125" style="206" customWidth="1"/>
    <col min="516" max="516" width="5.08984375" style="206" customWidth="1"/>
    <col min="517" max="517" width="1.453125" style="206" customWidth="1"/>
    <col min="518" max="518" width="9.453125" style="206" customWidth="1"/>
    <col min="519" max="519" width="1.08984375" style="206" customWidth="1"/>
    <col min="520" max="520" width="13.08984375" style="206" customWidth="1"/>
    <col min="521" max="521" width="1.08984375" style="206" customWidth="1"/>
    <col min="522" max="522" width="15.453125" style="206" customWidth="1"/>
    <col min="523" max="523" width="7.453125" style="206" customWidth="1"/>
    <col min="524" max="524" width="2.36328125" style="206" customWidth="1"/>
    <col min="525" max="525" width="17.6328125" style="206" customWidth="1"/>
    <col min="526" max="526" width="20" style="206" customWidth="1"/>
    <col min="527" max="527" width="6.36328125" style="206" customWidth="1"/>
    <col min="528" max="528" width="6.90625" style="206"/>
    <col min="529" max="529" width="14.08984375" style="206" customWidth="1"/>
    <col min="530" max="768" width="6.90625" style="206"/>
    <col min="769" max="769" width="8" style="206" customWidth="1"/>
    <col min="770" max="771" width="1.6328125" style="206" customWidth="1"/>
    <col min="772" max="772" width="5.08984375" style="206" customWidth="1"/>
    <col min="773" max="773" width="1.453125" style="206" customWidth="1"/>
    <col min="774" max="774" width="9.453125" style="206" customWidth="1"/>
    <col min="775" max="775" width="1.08984375" style="206" customWidth="1"/>
    <col min="776" max="776" width="13.08984375" style="206" customWidth="1"/>
    <col min="777" max="777" width="1.08984375" style="206" customWidth="1"/>
    <col min="778" max="778" width="15.453125" style="206" customWidth="1"/>
    <col min="779" max="779" width="7.453125" style="206" customWidth="1"/>
    <col min="780" max="780" width="2.36328125" style="206" customWidth="1"/>
    <col min="781" max="781" width="17.6328125" style="206" customWidth="1"/>
    <col min="782" max="782" width="20" style="206" customWidth="1"/>
    <col min="783" max="783" width="6.36328125" style="206" customWidth="1"/>
    <col min="784" max="784" width="6.90625" style="206"/>
    <col min="785" max="785" width="14.08984375" style="206" customWidth="1"/>
    <col min="786" max="1024" width="6.90625" style="206"/>
    <col min="1025" max="1025" width="8" style="206" customWidth="1"/>
    <col min="1026" max="1027" width="1.6328125" style="206" customWidth="1"/>
    <col min="1028" max="1028" width="5.08984375" style="206" customWidth="1"/>
    <col min="1029" max="1029" width="1.453125" style="206" customWidth="1"/>
    <col min="1030" max="1030" width="9.453125" style="206" customWidth="1"/>
    <col min="1031" max="1031" width="1.08984375" style="206" customWidth="1"/>
    <col min="1032" max="1032" width="13.08984375" style="206" customWidth="1"/>
    <col min="1033" max="1033" width="1.08984375" style="206" customWidth="1"/>
    <col min="1034" max="1034" width="15.453125" style="206" customWidth="1"/>
    <col min="1035" max="1035" width="7.453125" style="206" customWidth="1"/>
    <col min="1036" max="1036" width="2.36328125" style="206" customWidth="1"/>
    <col min="1037" max="1037" width="17.6328125" style="206" customWidth="1"/>
    <col min="1038" max="1038" width="20" style="206" customWidth="1"/>
    <col min="1039" max="1039" width="6.36328125" style="206" customWidth="1"/>
    <col min="1040" max="1040" width="6.90625" style="206"/>
    <col min="1041" max="1041" width="14.08984375" style="206" customWidth="1"/>
    <col min="1042" max="1280" width="6.90625" style="206"/>
    <col min="1281" max="1281" width="8" style="206" customWidth="1"/>
    <col min="1282" max="1283" width="1.6328125" style="206" customWidth="1"/>
    <col min="1284" max="1284" width="5.08984375" style="206" customWidth="1"/>
    <col min="1285" max="1285" width="1.453125" style="206" customWidth="1"/>
    <col min="1286" max="1286" width="9.453125" style="206" customWidth="1"/>
    <col min="1287" max="1287" width="1.08984375" style="206" customWidth="1"/>
    <col min="1288" max="1288" width="13.08984375" style="206" customWidth="1"/>
    <col min="1289" max="1289" width="1.08984375" style="206" customWidth="1"/>
    <col min="1290" max="1290" width="15.453125" style="206" customWidth="1"/>
    <col min="1291" max="1291" width="7.453125" style="206" customWidth="1"/>
    <col min="1292" max="1292" width="2.36328125" style="206" customWidth="1"/>
    <col min="1293" max="1293" width="17.6328125" style="206" customWidth="1"/>
    <col min="1294" max="1294" width="20" style="206" customWidth="1"/>
    <col min="1295" max="1295" width="6.36328125" style="206" customWidth="1"/>
    <col min="1296" max="1296" width="6.90625" style="206"/>
    <col min="1297" max="1297" width="14.08984375" style="206" customWidth="1"/>
    <col min="1298" max="1536" width="6.90625" style="206"/>
    <col min="1537" max="1537" width="8" style="206" customWidth="1"/>
    <col min="1538" max="1539" width="1.6328125" style="206" customWidth="1"/>
    <col min="1540" max="1540" width="5.08984375" style="206" customWidth="1"/>
    <col min="1541" max="1541" width="1.453125" style="206" customWidth="1"/>
    <col min="1542" max="1542" width="9.453125" style="206" customWidth="1"/>
    <col min="1543" max="1543" width="1.08984375" style="206" customWidth="1"/>
    <col min="1544" max="1544" width="13.08984375" style="206" customWidth="1"/>
    <col min="1545" max="1545" width="1.08984375" style="206" customWidth="1"/>
    <col min="1546" max="1546" width="15.453125" style="206" customWidth="1"/>
    <col min="1547" max="1547" width="7.453125" style="206" customWidth="1"/>
    <col min="1548" max="1548" width="2.36328125" style="206" customWidth="1"/>
    <col min="1549" max="1549" width="17.6328125" style="206" customWidth="1"/>
    <col min="1550" max="1550" width="20" style="206" customWidth="1"/>
    <col min="1551" max="1551" width="6.36328125" style="206" customWidth="1"/>
    <col min="1552" max="1552" width="6.90625" style="206"/>
    <col min="1553" max="1553" width="14.08984375" style="206" customWidth="1"/>
    <col min="1554" max="1792" width="6.90625" style="206"/>
    <col min="1793" max="1793" width="8" style="206" customWidth="1"/>
    <col min="1794" max="1795" width="1.6328125" style="206" customWidth="1"/>
    <col min="1796" max="1796" width="5.08984375" style="206" customWidth="1"/>
    <col min="1797" max="1797" width="1.453125" style="206" customWidth="1"/>
    <col min="1798" max="1798" width="9.453125" style="206" customWidth="1"/>
    <col min="1799" max="1799" width="1.08984375" style="206" customWidth="1"/>
    <col min="1800" max="1800" width="13.08984375" style="206" customWidth="1"/>
    <col min="1801" max="1801" width="1.08984375" style="206" customWidth="1"/>
    <col min="1802" max="1802" width="15.453125" style="206" customWidth="1"/>
    <col min="1803" max="1803" width="7.453125" style="206" customWidth="1"/>
    <col min="1804" max="1804" width="2.36328125" style="206" customWidth="1"/>
    <col min="1805" max="1805" width="17.6328125" style="206" customWidth="1"/>
    <col min="1806" max="1806" width="20" style="206" customWidth="1"/>
    <col min="1807" max="1807" width="6.36328125" style="206" customWidth="1"/>
    <col min="1808" max="1808" width="6.90625" style="206"/>
    <col min="1809" max="1809" width="14.08984375" style="206" customWidth="1"/>
    <col min="1810" max="2048" width="6.90625" style="206"/>
    <col min="2049" max="2049" width="8" style="206" customWidth="1"/>
    <col min="2050" max="2051" width="1.6328125" style="206" customWidth="1"/>
    <col min="2052" max="2052" width="5.08984375" style="206" customWidth="1"/>
    <col min="2053" max="2053" width="1.453125" style="206" customWidth="1"/>
    <col min="2054" max="2054" width="9.453125" style="206" customWidth="1"/>
    <col min="2055" max="2055" width="1.08984375" style="206" customWidth="1"/>
    <col min="2056" max="2056" width="13.08984375" style="206" customWidth="1"/>
    <col min="2057" max="2057" width="1.08984375" style="206" customWidth="1"/>
    <col min="2058" max="2058" width="15.453125" style="206" customWidth="1"/>
    <col min="2059" max="2059" width="7.453125" style="206" customWidth="1"/>
    <col min="2060" max="2060" width="2.36328125" style="206" customWidth="1"/>
    <col min="2061" max="2061" width="17.6328125" style="206" customWidth="1"/>
    <col min="2062" max="2062" width="20" style="206" customWidth="1"/>
    <col min="2063" max="2063" width="6.36328125" style="206" customWidth="1"/>
    <col min="2064" max="2064" width="6.90625" style="206"/>
    <col min="2065" max="2065" width="14.08984375" style="206" customWidth="1"/>
    <col min="2066" max="2304" width="6.90625" style="206"/>
    <col min="2305" max="2305" width="8" style="206" customWidth="1"/>
    <col min="2306" max="2307" width="1.6328125" style="206" customWidth="1"/>
    <col min="2308" max="2308" width="5.08984375" style="206" customWidth="1"/>
    <col min="2309" max="2309" width="1.453125" style="206" customWidth="1"/>
    <col min="2310" max="2310" width="9.453125" style="206" customWidth="1"/>
    <col min="2311" max="2311" width="1.08984375" style="206" customWidth="1"/>
    <col min="2312" max="2312" width="13.08984375" style="206" customWidth="1"/>
    <col min="2313" max="2313" width="1.08984375" style="206" customWidth="1"/>
    <col min="2314" max="2314" width="15.453125" style="206" customWidth="1"/>
    <col min="2315" max="2315" width="7.453125" style="206" customWidth="1"/>
    <col min="2316" max="2316" width="2.36328125" style="206" customWidth="1"/>
    <col min="2317" max="2317" width="17.6328125" style="206" customWidth="1"/>
    <col min="2318" max="2318" width="20" style="206" customWidth="1"/>
    <col min="2319" max="2319" width="6.36328125" style="206" customWidth="1"/>
    <col min="2320" max="2320" width="6.90625" style="206"/>
    <col min="2321" max="2321" width="14.08984375" style="206" customWidth="1"/>
    <col min="2322" max="2560" width="6.90625" style="206"/>
    <col min="2561" max="2561" width="8" style="206" customWidth="1"/>
    <col min="2562" max="2563" width="1.6328125" style="206" customWidth="1"/>
    <col min="2564" max="2564" width="5.08984375" style="206" customWidth="1"/>
    <col min="2565" max="2565" width="1.453125" style="206" customWidth="1"/>
    <col min="2566" max="2566" width="9.453125" style="206" customWidth="1"/>
    <col min="2567" max="2567" width="1.08984375" style="206" customWidth="1"/>
    <col min="2568" max="2568" width="13.08984375" style="206" customWidth="1"/>
    <col min="2569" max="2569" width="1.08984375" style="206" customWidth="1"/>
    <col min="2570" max="2570" width="15.453125" style="206" customWidth="1"/>
    <col min="2571" max="2571" width="7.453125" style="206" customWidth="1"/>
    <col min="2572" max="2572" width="2.36328125" style="206" customWidth="1"/>
    <col min="2573" max="2573" width="17.6328125" style="206" customWidth="1"/>
    <col min="2574" max="2574" width="20" style="206" customWidth="1"/>
    <col min="2575" max="2575" width="6.36328125" style="206" customWidth="1"/>
    <col min="2576" max="2576" width="6.90625" style="206"/>
    <col min="2577" max="2577" width="14.08984375" style="206" customWidth="1"/>
    <col min="2578" max="2816" width="6.90625" style="206"/>
    <col min="2817" max="2817" width="8" style="206" customWidth="1"/>
    <col min="2818" max="2819" width="1.6328125" style="206" customWidth="1"/>
    <col min="2820" max="2820" width="5.08984375" style="206" customWidth="1"/>
    <col min="2821" max="2821" width="1.453125" style="206" customWidth="1"/>
    <col min="2822" max="2822" width="9.453125" style="206" customWidth="1"/>
    <col min="2823" max="2823" width="1.08984375" style="206" customWidth="1"/>
    <col min="2824" max="2824" width="13.08984375" style="206" customWidth="1"/>
    <col min="2825" max="2825" width="1.08984375" style="206" customWidth="1"/>
    <col min="2826" max="2826" width="15.453125" style="206" customWidth="1"/>
    <col min="2827" max="2827" width="7.453125" style="206" customWidth="1"/>
    <col min="2828" max="2828" width="2.36328125" style="206" customWidth="1"/>
    <col min="2829" max="2829" width="17.6328125" style="206" customWidth="1"/>
    <col min="2830" max="2830" width="20" style="206" customWidth="1"/>
    <col min="2831" max="2831" width="6.36328125" style="206" customWidth="1"/>
    <col min="2832" max="2832" width="6.90625" style="206"/>
    <col min="2833" max="2833" width="14.08984375" style="206" customWidth="1"/>
    <col min="2834" max="3072" width="6.90625" style="206"/>
    <col min="3073" max="3073" width="8" style="206" customWidth="1"/>
    <col min="3074" max="3075" width="1.6328125" style="206" customWidth="1"/>
    <col min="3076" max="3076" width="5.08984375" style="206" customWidth="1"/>
    <col min="3077" max="3077" width="1.453125" style="206" customWidth="1"/>
    <col min="3078" max="3078" width="9.453125" style="206" customWidth="1"/>
    <col min="3079" max="3079" width="1.08984375" style="206" customWidth="1"/>
    <col min="3080" max="3080" width="13.08984375" style="206" customWidth="1"/>
    <col min="3081" max="3081" width="1.08984375" style="206" customWidth="1"/>
    <col min="3082" max="3082" width="15.453125" style="206" customWidth="1"/>
    <col min="3083" max="3083" width="7.453125" style="206" customWidth="1"/>
    <col min="3084" max="3084" width="2.36328125" style="206" customWidth="1"/>
    <col min="3085" max="3085" width="17.6328125" style="206" customWidth="1"/>
    <col min="3086" max="3086" width="20" style="206" customWidth="1"/>
    <col min="3087" max="3087" width="6.36328125" style="206" customWidth="1"/>
    <col min="3088" max="3088" width="6.90625" style="206"/>
    <col min="3089" max="3089" width="14.08984375" style="206" customWidth="1"/>
    <col min="3090" max="3328" width="6.90625" style="206"/>
    <col min="3329" max="3329" width="8" style="206" customWidth="1"/>
    <col min="3330" max="3331" width="1.6328125" style="206" customWidth="1"/>
    <col min="3332" max="3332" width="5.08984375" style="206" customWidth="1"/>
    <col min="3333" max="3333" width="1.453125" style="206" customWidth="1"/>
    <col min="3334" max="3334" width="9.453125" style="206" customWidth="1"/>
    <col min="3335" max="3335" width="1.08984375" style="206" customWidth="1"/>
    <col min="3336" max="3336" width="13.08984375" style="206" customWidth="1"/>
    <col min="3337" max="3337" width="1.08984375" style="206" customWidth="1"/>
    <col min="3338" max="3338" width="15.453125" style="206" customWidth="1"/>
    <col min="3339" max="3339" width="7.453125" style="206" customWidth="1"/>
    <col min="3340" max="3340" width="2.36328125" style="206" customWidth="1"/>
    <col min="3341" max="3341" width="17.6328125" style="206" customWidth="1"/>
    <col min="3342" max="3342" width="20" style="206" customWidth="1"/>
    <col min="3343" max="3343" width="6.36328125" style="206" customWidth="1"/>
    <col min="3344" max="3344" width="6.90625" style="206"/>
    <col min="3345" max="3345" width="14.08984375" style="206" customWidth="1"/>
    <col min="3346" max="3584" width="6.90625" style="206"/>
    <col min="3585" max="3585" width="8" style="206" customWidth="1"/>
    <col min="3586" max="3587" width="1.6328125" style="206" customWidth="1"/>
    <col min="3588" max="3588" width="5.08984375" style="206" customWidth="1"/>
    <col min="3589" max="3589" width="1.453125" style="206" customWidth="1"/>
    <col min="3590" max="3590" width="9.453125" style="206" customWidth="1"/>
    <col min="3591" max="3591" width="1.08984375" style="206" customWidth="1"/>
    <col min="3592" max="3592" width="13.08984375" style="206" customWidth="1"/>
    <col min="3593" max="3593" width="1.08984375" style="206" customWidth="1"/>
    <col min="3594" max="3594" width="15.453125" style="206" customWidth="1"/>
    <col min="3595" max="3595" width="7.453125" style="206" customWidth="1"/>
    <col min="3596" max="3596" width="2.36328125" style="206" customWidth="1"/>
    <col min="3597" max="3597" width="17.6328125" style="206" customWidth="1"/>
    <col min="3598" max="3598" width="20" style="206" customWidth="1"/>
    <col min="3599" max="3599" width="6.36328125" style="206" customWidth="1"/>
    <col min="3600" max="3600" width="6.90625" style="206"/>
    <col min="3601" max="3601" width="14.08984375" style="206" customWidth="1"/>
    <col min="3602" max="3840" width="6.90625" style="206"/>
    <col min="3841" max="3841" width="8" style="206" customWidth="1"/>
    <col min="3842" max="3843" width="1.6328125" style="206" customWidth="1"/>
    <col min="3844" max="3844" width="5.08984375" style="206" customWidth="1"/>
    <col min="3845" max="3845" width="1.453125" style="206" customWidth="1"/>
    <col min="3846" max="3846" width="9.453125" style="206" customWidth="1"/>
    <col min="3847" max="3847" width="1.08984375" style="206" customWidth="1"/>
    <col min="3848" max="3848" width="13.08984375" style="206" customWidth="1"/>
    <col min="3849" max="3849" width="1.08984375" style="206" customWidth="1"/>
    <col min="3850" max="3850" width="15.453125" style="206" customWidth="1"/>
    <col min="3851" max="3851" width="7.453125" style="206" customWidth="1"/>
    <col min="3852" max="3852" width="2.36328125" style="206" customWidth="1"/>
    <col min="3853" max="3853" width="17.6328125" style="206" customWidth="1"/>
    <col min="3854" max="3854" width="20" style="206" customWidth="1"/>
    <col min="3855" max="3855" width="6.36328125" style="206" customWidth="1"/>
    <col min="3856" max="3856" width="6.90625" style="206"/>
    <col min="3857" max="3857" width="14.08984375" style="206" customWidth="1"/>
    <col min="3858" max="4096" width="6.90625" style="206"/>
    <col min="4097" max="4097" width="8" style="206" customWidth="1"/>
    <col min="4098" max="4099" width="1.6328125" style="206" customWidth="1"/>
    <col min="4100" max="4100" width="5.08984375" style="206" customWidth="1"/>
    <col min="4101" max="4101" width="1.453125" style="206" customWidth="1"/>
    <col min="4102" max="4102" width="9.453125" style="206" customWidth="1"/>
    <col min="4103" max="4103" width="1.08984375" style="206" customWidth="1"/>
    <col min="4104" max="4104" width="13.08984375" style="206" customWidth="1"/>
    <col min="4105" max="4105" width="1.08984375" style="206" customWidth="1"/>
    <col min="4106" max="4106" width="15.453125" style="206" customWidth="1"/>
    <col min="4107" max="4107" width="7.453125" style="206" customWidth="1"/>
    <col min="4108" max="4108" width="2.36328125" style="206" customWidth="1"/>
    <col min="4109" max="4109" width="17.6328125" style="206" customWidth="1"/>
    <col min="4110" max="4110" width="20" style="206" customWidth="1"/>
    <col min="4111" max="4111" width="6.36328125" style="206" customWidth="1"/>
    <col min="4112" max="4112" width="6.90625" style="206"/>
    <col min="4113" max="4113" width="14.08984375" style="206" customWidth="1"/>
    <col min="4114" max="4352" width="6.90625" style="206"/>
    <col min="4353" max="4353" width="8" style="206" customWidth="1"/>
    <col min="4354" max="4355" width="1.6328125" style="206" customWidth="1"/>
    <col min="4356" max="4356" width="5.08984375" style="206" customWidth="1"/>
    <col min="4357" max="4357" width="1.453125" style="206" customWidth="1"/>
    <col min="4358" max="4358" width="9.453125" style="206" customWidth="1"/>
    <col min="4359" max="4359" width="1.08984375" style="206" customWidth="1"/>
    <col min="4360" max="4360" width="13.08984375" style="206" customWidth="1"/>
    <col min="4361" max="4361" width="1.08984375" style="206" customWidth="1"/>
    <col min="4362" max="4362" width="15.453125" style="206" customWidth="1"/>
    <col min="4363" max="4363" width="7.453125" style="206" customWidth="1"/>
    <col min="4364" max="4364" width="2.36328125" style="206" customWidth="1"/>
    <col min="4365" max="4365" width="17.6328125" style="206" customWidth="1"/>
    <col min="4366" max="4366" width="20" style="206" customWidth="1"/>
    <col min="4367" max="4367" width="6.36328125" style="206" customWidth="1"/>
    <col min="4368" max="4368" width="6.90625" style="206"/>
    <col min="4369" max="4369" width="14.08984375" style="206" customWidth="1"/>
    <col min="4370" max="4608" width="6.90625" style="206"/>
    <col min="4609" max="4609" width="8" style="206" customWidth="1"/>
    <col min="4610" max="4611" width="1.6328125" style="206" customWidth="1"/>
    <col min="4612" max="4612" width="5.08984375" style="206" customWidth="1"/>
    <col min="4613" max="4613" width="1.453125" style="206" customWidth="1"/>
    <col min="4614" max="4614" width="9.453125" style="206" customWidth="1"/>
    <col min="4615" max="4615" width="1.08984375" style="206" customWidth="1"/>
    <col min="4616" max="4616" width="13.08984375" style="206" customWidth="1"/>
    <col min="4617" max="4617" width="1.08984375" style="206" customWidth="1"/>
    <col min="4618" max="4618" width="15.453125" style="206" customWidth="1"/>
    <col min="4619" max="4619" width="7.453125" style="206" customWidth="1"/>
    <col min="4620" max="4620" width="2.36328125" style="206" customWidth="1"/>
    <col min="4621" max="4621" width="17.6328125" style="206" customWidth="1"/>
    <col min="4622" max="4622" width="20" style="206" customWidth="1"/>
    <col min="4623" max="4623" width="6.36328125" style="206" customWidth="1"/>
    <col min="4624" max="4624" width="6.90625" style="206"/>
    <col min="4625" max="4625" width="14.08984375" style="206" customWidth="1"/>
    <col min="4626" max="4864" width="6.90625" style="206"/>
    <col min="4865" max="4865" width="8" style="206" customWidth="1"/>
    <col min="4866" max="4867" width="1.6328125" style="206" customWidth="1"/>
    <col min="4868" max="4868" width="5.08984375" style="206" customWidth="1"/>
    <col min="4869" max="4869" width="1.453125" style="206" customWidth="1"/>
    <col min="4870" max="4870" width="9.453125" style="206" customWidth="1"/>
    <col min="4871" max="4871" width="1.08984375" style="206" customWidth="1"/>
    <col min="4872" max="4872" width="13.08984375" style="206" customWidth="1"/>
    <col min="4873" max="4873" width="1.08984375" style="206" customWidth="1"/>
    <col min="4874" max="4874" width="15.453125" style="206" customWidth="1"/>
    <col min="4875" max="4875" width="7.453125" style="206" customWidth="1"/>
    <col min="4876" max="4876" width="2.36328125" style="206" customWidth="1"/>
    <col min="4877" max="4877" width="17.6328125" style="206" customWidth="1"/>
    <col min="4878" max="4878" width="20" style="206" customWidth="1"/>
    <col min="4879" max="4879" width="6.36328125" style="206" customWidth="1"/>
    <col min="4880" max="4880" width="6.90625" style="206"/>
    <col min="4881" max="4881" width="14.08984375" style="206" customWidth="1"/>
    <col min="4882" max="5120" width="6.90625" style="206"/>
    <col min="5121" max="5121" width="8" style="206" customWidth="1"/>
    <col min="5122" max="5123" width="1.6328125" style="206" customWidth="1"/>
    <col min="5124" max="5124" width="5.08984375" style="206" customWidth="1"/>
    <col min="5125" max="5125" width="1.453125" style="206" customWidth="1"/>
    <col min="5126" max="5126" width="9.453125" style="206" customWidth="1"/>
    <col min="5127" max="5127" width="1.08984375" style="206" customWidth="1"/>
    <col min="5128" max="5128" width="13.08984375" style="206" customWidth="1"/>
    <col min="5129" max="5129" width="1.08984375" style="206" customWidth="1"/>
    <col min="5130" max="5130" width="15.453125" style="206" customWidth="1"/>
    <col min="5131" max="5131" width="7.453125" style="206" customWidth="1"/>
    <col min="5132" max="5132" width="2.36328125" style="206" customWidth="1"/>
    <col min="5133" max="5133" width="17.6328125" style="206" customWidth="1"/>
    <col min="5134" max="5134" width="20" style="206" customWidth="1"/>
    <col min="5135" max="5135" width="6.36328125" style="206" customWidth="1"/>
    <col min="5136" max="5136" width="6.90625" style="206"/>
    <col min="5137" max="5137" width="14.08984375" style="206" customWidth="1"/>
    <col min="5138" max="5376" width="6.90625" style="206"/>
    <col min="5377" max="5377" width="8" style="206" customWidth="1"/>
    <col min="5378" max="5379" width="1.6328125" style="206" customWidth="1"/>
    <col min="5380" max="5380" width="5.08984375" style="206" customWidth="1"/>
    <col min="5381" max="5381" width="1.453125" style="206" customWidth="1"/>
    <col min="5382" max="5382" width="9.453125" style="206" customWidth="1"/>
    <col min="5383" max="5383" width="1.08984375" style="206" customWidth="1"/>
    <col min="5384" max="5384" width="13.08984375" style="206" customWidth="1"/>
    <col min="5385" max="5385" width="1.08984375" style="206" customWidth="1"/>
    <col min="5386" max="5386" width="15.453125" style="206" customWidth="1"/>
    <col min="5387" max="5387" width="7.453125" style="206" customWidth="1"/>
    <col min="5388" max="5388" width="2.36328125" style="206" customWidth="1"/>
    <col min="5389" max="5389" width="17.6328125" style="206" customWidth="1"/>
    <col min="5390" max="5390" width="20" style="206" customWidth="1"/>
    <col min="5391" max="5391" width="6.36328125" style="206" customWidth="1"/>
    <col min="5392" max="5392" width="6.90625" style="206"/>
    <col min="5393" max="5393" width="14.08984375" style="206" customWidth="1"/>
    <col min="5394" max="5632" width="6.90625" style="206"/>
    <col min="5633" max="5633" width="8" style="206" customWidth="1"/>
    <col min="5634" max="5635" width="1.6328125" style="206" customWidth="1"/>
    <col min="5636" max="5636" width="5.08984375" style="206" customWidth="1"/>
    <col min="5637" max="5637" width="1.453125" style="206" customWidth="1"/>
    <col min="5638" max="5638" width="9.453125" style="206" customWidth="1"/>
    <col min="5639" max="5639" width="1.08984375" style="206" customWidth="1"/>
    <col min="5640" max="5640" width="13.08984375" style="206" customWidth="1"/>
    <col min="5641" max="5641" width="1.08984375" style="206" customWidth="1"/>
    <col min="5642" max="5642" width="15.453125" style="206" customWidth="1"/>
    <col min="5643" max="5643" width="7.453125" style="206" customWidth="1"/>
    <col min="5644" max="5644" width="2.36328125" style="206" customWidth="1"/>
    <col min="5645" max="5645" width="17.6328125" style="206" customWidth="1"/>
    <col min="5646" max="5646" width="20" style="206" customWidth="1"/>
    <col min="5647" max="5647" width="6.36328125" style="206" customWidth="1"/>
    <col min="5648" max="5648" width="6.90625" style="206"/>
    <col min="5649" max="5649" width="14.08984375" style="206" customWidth="1"/>
    <col min="5650" max="5888" width="6.90625" style="206"/>
    <col min="5889" max="5889" width="8" style="206" customWidth="1"/>
    <col min="5890" max="5891" width="1.6328125" style="206" customWidth="1"/>
    <col min="5892" max="5892" width="5.08984375" style="206" customWidth="1"/>
    <col min="5893" max="5893" width="1.453125" style="206" customWidth="1"/>
    <col min="5894" max="5894" width="9.453125" style="206" customWidth="1"/>
    <col min="5895" max="5895" width="1.08984375" style="206" customWidth="1"/>
    <col min="5896" max="5896" width="13.08984375" style="206" customWidth="1"/>
    <col min="5897" max="5897" width="1.08984375" style="206" customWidth="1"/>
    <col min="5898" max="5898" width="15.453125" style="206" customWidth="1"/>
    <col min="5899" max="5899" width="7.453125" style="206" customWidth="1"/>
    <col min="5900" max="5900" width="2.36328125" style="206" customWidth="1"/>
    <col min="5901" max="5901" width="17.6328125" style="206" customWidth="1"/>
    <col min="5902" max="5902" width="20" style="206" customWidth="1"/>
    <col min="5903" max="5903" width="6.36328125" style="206" customWidth="1"/>
    <col min="5904" max="5904" width="6.90625" style="206"/>
    <col min="5905" max="5905" width="14.08984375" style="206" customWidth="1"/>
    <col min="5906" max="6144" width="6.90625" style="206"/>
    <col min="6145" max="6145" width="8" style="206" customWidth="1"/>
    <col min="6146" max="6147" width="1.6328125" style="206" customWidth="1"/>
    <col min="6148" max="6148" width="5.08984375" style="206" customWidth="1"/>
    <col min="6149" max="6149" width="1.453125" style="206" customWidth="1"/>
    <col min="6150" max="6150" width="9.453125" style="206" customWidth="1"/>
    <col min="6151" max="6151" width="1.08984375" style="206" customWidth="1"/>
    <col min="6152" max="6152" width="13.08984375" style="206" customWidth="1"/>
    <col min="6153" max="6153" width="1.08984375" style="206" customWidth="1"/>
    <col min="6154" max="6154" width="15.453125" style="206" customWidth="1"/>
    <col min="6155" max="6155" width="7.453125" style="206" customWidth="1"/>
    <col min="6156" max="6156" width="2.36328125" style="206" customWidth="1"/>
    <col min="6157" max="6157" width="17.6328125" style="206" customWidth="1"/>
    <col min="6158" max="6158" width="20" style="206" customWidth="1"/>
    <col min="6159" max="6159" width="6.36328125" style="206" customWidth="1"/>
    <col min="6160" max="6160" width="6.90625" style="206"/>
    <col min="6161" max="6161" width="14.08984375" style="206" customWidth="1"/>
    <col min="6162" max="6400" width="6.90625" style="206"/>
    <col min="6401" max="6401" width="8" style="206" customWidth="1"/>
    <col min="6402" max="6403" width="1.6328125" style="206" customWidth="1"/>
    <col min="6404" max="6404" width="5.08984375" style="206" customWidth="1"/>
    <col min="6405" max="6405" width="1.453125" style="206" customWidth="1"/>
    <col min="6406" max="6406" width="9.453125" style="206" customWidth="1"/>
    <col min="6407" max="6407" width="1.08984375" style="206" customWidth="1"/>
    <col min="6408" max="6408" width="13.08984375" style="206" customWidth="1"/>
    <col min="6409" max="6409" width="1.08984375" style="206" customWidth="1"/>
    <col min="6410" max="6410" width="15.453125" style="206" customWidth="1"/>
    <col min="6411" max="6411" width="7.453125" style="206" customWidth="1"/>
    <col min="6412" max="6412" width="2.36328125" style="206" customWidth="1"/>
    <col min="6413" max="6413" width="17.6328125" style="206" customWidth="1"/>
    <col min="6414" max="6414" width="20" style="206" customWidth="1"/>
    <col min="6415" max="6415" width="6.36328125" style="206" customWidth="1"/>
    <col min="6416" max="6416" width="6.90625" style="206"/>
    <col min="6417" max="6417" width="14.08984375" style="206" customWidth="1"/>
    <col min="6418" max="6656" width="6.90625" style="206"/>
    <col min="6657" max="6657" width="8" style="206" customWidth="1"/>
    <col min="6658" max="6659" width="1.6328125" style="206" customWidth="1"/>
    <col min="6660" max="6660" width="5.08984375" style="206" customWidth="1"/>
    <col min="6661" max="6661" width="1.453125" style="206" customWidth="1"/>
    <col min="6662" max="6662" width="9.453125" style="206" customWidth="1"/>
    <col min="6663" max="6663" width="1.08984375" style="206" customWidth="1"/>
    <col min="6664" max="6664" width="13.08984375" style="206" customWidth="1"/>
    <col min="6665" max="6665" width="1.08984375" style="206" customWidth="1"/>
    <col min="6666" max="6666" width="15.453125" style="206" customWidth="1"/>
    <col min="6667" max="6667" width="7.453125" style="206" customWidth="1"/>
    <col min="6668" max="6668" width="2.36328125" style="206" customWidth="1"/>
    <col min="6669" max="6669" width="17.6328125" style="206" customWidth="1"/>
    <col min="6670" max="6670" width="20" style="206" customWidth="1"/>
    <col min="6671" max="6671" width="6.36328125" style="206" customWidth="1"/>
    <col min="6672" max="6672" width="6.90625" style="206"/>
    <col min="6673" max="6673" width="14.08984375" style="206" customWidth="1"/>
    <col min="6674" max="6912" width="6.90625" style="206"/>
    <col min="6913" max="6913" width="8" style="206" customWidth="1"/>
    <col min="6914" max="6915" width="1.6328125" style="206" customWidth="1"/>
    <col min="6916" max="6916" width="5.08984375" style="206" customWidth="1"/>
    <col min="6917" max="6917" width="1.453125" style="206" customWidth="1"/>
    <col min="6918" max="6918" width="9.453125" style="206" customWidth="1"/>
    <col min="6919" max="6919" width="1.08984375" style="206" customWidth="1"/>
    <col min="6920" max="6920" width="13.08984375" style="206" customWidth="1"/>
    <col min="6921" max="6921" width="1.08984375" style="206" customWidth="1"/>
    <col min="6922" max="6922" width="15.453125" style="206" customWidth="1"/>
    <col min="6923" max="6923" width="7.453125" style="206" customWidth="1"/>
    <col min="6924" max="6924" width="2.36328125" style="206" customWidth="1"/>
    <col min="6925" max="6925" width="17.6328125" style="206" customWidth="1"/>
    <col min="6926" max="6926" width="20" style="206" customWidth="1"/>
    <col min="6927" max="6927" width="6.36328125" style="206" customWidth="1"/>
    <col min="6928" max="6928" width="6.90625" style="206"/>
    <col min="6929" max="6929" width="14.08984375" style="206" customWidth="1"/>
    <col min="6930" max="7168" width="6.90625" style="206"/>
    <col min="7169" max="7169" width="8" style="206" customWidth="1"/>
    <col min="7170" max="7171" width="1.6328125" style="206" customWidth="1"/>
    <col min="7172" max="7172" width="5.08984375" style="206" customWidth="1"/>
    <col min="7173" max="7173" width="1.453125" style="206" customWidth="1"/>
    <col min="7174" max="7174" width="9.453125" style="206" customWidth="1"/>
    <col min="7175" max="7175" width="1.08984375" style="206" customWidth="1"/>
    <col min="7176" max="7176" width="13.08984375" style="206" customWidth="1"/>
    <col min="7177" max="7177" width="1.08984375" style="206" customWidth="1"/>
    <col min="7178" max="7178" width="15.453125" style="206" customWidth="1"/>
    <col min="7179" max="7179" width="7.453125" style="206" customWidth="1"/>
    <col min="7180" max="7180" width="2.36328125" style="206" customWidth="1"/>
    <col min="7181" max="7181" width="17.6328125" style="206" customWidth="1"/>
    <col min="7182" max="7182" width="20" style="206" customWidth="1"/>
    <col min="7183" max="7183" width="6.36328125" style="206" customWidth="1"/>
    <col min="7184" max="7184" width="6.90625" style="206"/>
    <col min="7185" max="7185" width="14.08984375" style="206" customWidth="1"/>
    <col min="7186" max="7424" width="6.90625" style="206"/>
    <col min="7425" max="7425" width="8" style="206" customWidth="1"/>
    <col min="7426" max="7427" width="1.6328125" style="206" customWidth="1"/>
    <col min="7428" max="7428" width="5.08984375" style="206" customWidth="1"/>
    <col min="7429" max="7429" width="1.453125" style="206" customWidth="1"/>
    <col min="7430" max="7430" width="9.453125" style="206" customWidth="1"/>
    <col min="7431" max="7431" width="1.08984375" style="206" customWidth="1"/>
    <col min="7432" max="7432" width="13.08984375" style="206" customWidth="1"/>
    <col min="7433" max="7433" width="1.08984375" style="206" customWidth="1"/>
    <col min="7434" max="7434" width="15.453125" style="206" customWidth="1"/>
    <col min="7435" max="7435" width="7.453125" style="206" customWidth="1"/>
    <col min="7436" max="7436" width="2.36328125" style="206" customWidth="1"/>
    <col min="7437" max="7437" width="17.6328125" style="206" customWidth="1"/>
    <col min="7438" max="7438" width="20" style="206" customWidth="1"/>
    <col min="7439" max="7439" width="6.36328125" style="206" customWidth="1"/>
    <col min="7440" max="7440" width="6.90625" style="206"/>
    <col min="7441" max="7441" width="14.08984375" style="206" customWidth="1"/>
    <col min="7442" max="7680" width="6.90625" style="206"/>
    <col min="7681" max="7681" width="8" style="206" customWidth="1"/>
    <col min="7682" max="7683" width="1.6328125" style="206" customWidth="1"/>
    <col min="7684" max="7684" width="5.08984375" style="206" customWidth="1"/>
    <col min="7685" max="7685" width="1.453125" style="206" customWidth="1"/>
    <col min="7686" max="7686" width="9.453125" style="206" customWidth="1"/>
    <col min="7687" max="7687" width="1.08984375" style="206" customWidth="1"/>
    <col min="7688" max="7688" width="13.08984375" style="206" customWidth="1"/>
    <col min="7689" max="7689" width="1.08984375" style="206" customWidth="1"/>
    <col min="7690" max="7690" width="15.453125" style="206" customWidth="1"/>
    <col min="7691" max="7691" width="7.453125" style="206" customWidth="1"/>
    <col min="7692" max="7692" width="2.36328125" style="206" customWidth="1"/>
    <col min="7693" max="7693" width="17.6328125" style="206" customWidth="1"/>
    <col min="7694" max="7694" width="20" style="206" customWidth="1"/>
    <col min="7695" max="7695" width="6.36328125" style="206" customWidth="1"/>
    <col min="7696" max="7696" width="6.90625" style="206"/>
    <col min="7697" max="7697" width="14.08984375" style="206" customWidth="1"/>
    <col min="7698" max="7936" width="6.90625" style="206"/>
    <col min="7937" max="7937" width="8" style="206" customWidth="1"/>
    <col min="7938" max="7939" width="1.6328125" style="206" customWidth="1"/>
    <col min="7940" max="7940" width="5.08984375" style="206" customWidth="1"/>
    <col min="7941" max="7941" width="1.453125" style="206" customWidth="1"/>
    <col min="7942" max="7942" width="9.453125" style="206" customWidth="1"/>
    <col min="7943" max="7943" width="1.08984375" style="206" customWidth="1"/>
    <col min="7944" max="7944" width="13.08984375" style="206" customWidth="1"/>
    <col min="7945" max="7945" width="1.08984375" style="206" customWidth="1"/>
    <col min="7946" max="7946" width="15.453125" style="206" customWidth="1"/>
    <col min="7947" max="7947" width="7.453125" style="206" customWidth="1"/>
    <col min="7948" max="7948" width="2.36328125" style="206" customWidth="1"/>
    <col min="7949" max="7949" width="17.6328125" style="206" customWidth="1"/>
    <col min="7950" max="7950" width="20" style="206" customWidth="1"/>
    <col min="7951" max="7951" width="6.36328125" style="206" customWidth="1"/>
    <col min="7952" max="7952" width="6.90625" style="206"/>
    <col min="7953" max="7953" width="14.08984375" style="206" customWidth="1"/>
    <col min="7954" max="8192" width="6.90625" style="206"/>
    <col min="8193" max="8193" width="8" style="206" customWidth="1"/>
    <col min="8194" max="8195" width="1.6328125" style="206" customWidth="1"/>
    <col min="8196" max="8196" width="5.08984375" style="206" customWidth="1"/>
    <col min="8197" max="8197" width="1.453125" style="206" customWidth="1"/>
    <col min="8198" max="8198" width="9.453125" style="206" customWidth="1"/>
    <col min="8199" max="8199" width="1.08984375" style="206" customWidth="1"/>
    <col min="8200" max="8200" width="13.08984375" style="206" customWidth="1"/>
    <col min="8201" max="8201" width="1.08984375" style="206" customWidth="1"/>
    <col min="8202" max="8202" width="15.453125" style="206" customWidth="1"/>
    <col min="8203" max="8203" width="7.453125" style="206" customWidth="1"/>
    <col min="8204" max="8204" width="2.36328125" style="206" customWidth="1"/>
    <col min="8205" max="8205" width="17.6328125" style="206" customWidth="1"/>
    <col min="8206" max="8206" width="20" style="206" customWidth="1"/>
    <col min="8207" max="8207" width="6.36328125" style="206" customWidth="1"/>
    <col min="8208" max="8208" width="6.90625" style="206"/>
    <col min="8209" max="8209" width="14.08984375" style="206" customWidth="1"/>
    <col min="8210" max="8448" width="6.90625" style="206"/>
    <col min="8449" max="8449" width="8" style="206" customWidth="1"/>
    <col min="8450" max="8451" width="1.6328125" style="206" customWidth="1"/>
    <col min="8452" max="8452" width="5.08984375" style="206" customWidth="1"/>
    <col min="8453" max="8453" width="1.453125" style="206" customWidth="1"/>
    <col min="8454" max="8454" width="9.453125" style="206" customWidth="1"/>
    <col min="8455" max="8455" width="1.08984375" style="206" customWidth="1"/>
    <col min="8456" max="8456" width="13.08984375" style="206" customWidth="1"/>
    <col min="8457" max="8457" width="1.08984375" style="206" customWidth="1"/>
    <col min="8458" max="8458" width="15.453125" style="206" customWidth="1"/>
    <col min="8459" max="8459" width="7.453125" style="206" customWidth="1"/>
    <col min="8460" max="8460" width="2.36328125" style="206" customWidth="1"/>
    <col min="8461" max="8461" width="17.6328125" style="206" customWidth="1"/>
    <col min="8462" max="8462" width="20" style="206" customWidth="1"/>
    <col min="8463" max="8463" width="6.36328125" style="206" customWidth="1"/>
    <col min="8464" max="8464" width="6.90625" style="206"/>
    <col min="8465" max="8465" width="14.08984375" style="206" customWidth="1"/>
    <col min="8466" max="8704" width="6.90625" style="206"/>
    <col min="8705" max="8705" width="8" style="206" customWidth="1"/>
    <col min="8706" max="8707" width="1.6328125" style="206" customWidth="1"/>
    <col min="8708" max="8708" width="5.08984375" style="206" customWidth="1"/>
    <col min="8709" max="8709" width="1.453125" style="206" customWidth="1"/>
    <col min="8710" max="8710" width="9.453125" style="206" customWidth="1"/>
    <col min="8711" max="8711" width="1.08984375" style="206" customWidth="1"/>
    <col min="8712" max="8712" width="13.08984375" style="206" customWidth="1"/>
    <col min="8713" max="8713" width="1.08984375" style="206" customWidth="1"/>
    <col min="8714" max="8714" width="15.453125" style="206" customWidth="1"/>
    <col min="8715" max="8715" width="7.453125" style="206" customWidth="1"/>
    <col min="8716" max="8716" width="2.36328125" style="206" customWidth="1"/>
    <col min="8717" max="8717" width="17.6328125" style="206" customWidth="1"/>
    <col min="8718" max="8718" width="20" style="206" customWidth="1"/>
    <col min="8719" max="8719" width="6.36328125" style="206" customWidth="1"/>
    <col min="8720" max="8720" width="6.90625" style="206"/>
    <col min="8721" max="8721" width="14.08984375" style="206" customWidth="1"/>
    <col min="8722" max="8960" width="6.90625" style="206"/>
    <col min="8961" max="8961" width="8" style="206" customWidth="1"/>
    <col min="8962" max="8963" width="1.6328125" style="206" customWidth="1"/>
    <col min="8964" max="8964" width="5.08984375" style="206" customWidth="1"/>
    <col min="8965" max="8965" width="1.453125" style="206" customWidth="1"/>
    <col min="8966" max="8966" width="9.453125" style="206" customWidth="1"/>
    <col min="8967" max="8967" width="1.08984375" style="206" customWidth="1"/>
    <col min="8968" max="8968" width="13.08984375" style="206" customWidth="1"/>
    <col min="8969" max="8969" width="1.08984375" style="206" customWidth="1"/>
    <col min="8970" max="8970" width="15.453125" style="206" customWidth="1"/>
    <col min="8971" max="8971" width="7.453125" style="206" customWidth="1"/>
    <col min="8972" max="8972" width="2.36328125" style="206" customWidth="1"/>
    <col min="8973" max="8973" width="17.6328125" style="206" customWidth="1"/>
    <col min="8974" max="8974" width="20" style="206" customWidth="1"/>
    <col min="8975" max="8975" width="6.36328125" style="206" customWidth="1"/>
    <col min="8976" max="8976" width="6.90625" style="206"/>
    <col min="8977" max="8977" width="14.08984375" style="206" customWidth="1"/>
    <col min="8978" max="9216" width="6.90625" style="206"/>
    <col min="9217" max="9217" width="8" style="206" customWidth="1"/>
    <col min="9218" max="9219" width="1.6328125" style="206" customWidth="1"/>
    <col min="9220" max="9220" width="5.08984375" style="206" customWidth="1"/>
    <col min="9221" max="9221" width="1.453125" style="206" customWidth="1"/>
    <col min="9222" max="9222" width="9.453125" style="206" customWidth="1"/>
    <col min="9223" max="9223" width="1.08984375" style="206" customWidth="1"/>
    <col min="9224" max="9224" width="13.08984375" style="206" customWidth="1"/>
    <col min="9225" max="9225" width="1.08984375" style="206" customWidth="1"/>
    <col min="9226" max="9226" width="15.453125" style="206" customWidth="1"/>
    <col min="9227" max="9227" width="7.453125" style="206" customWidth="1"/>
    <col min="9228" max="9228" width="2.36328125" style="206" customWidth="1"/>
    <col min="9229" max="9229" width="17.6328125" style="206" customWidth="1"/>
    <col min="9230" max="9230" width="20" style="206" customWidth="1"/>
    <col min="9231" max="9231" width="6.36328125" style="206" customWidth="1"/>
    <col min="9232" max="9232" width="6.90625" style="206"/>
    <col min="9233" max="9233" width="14.08984375" style="206" customWidth="1"/>
    <col min="9234" max="9472" width="6.90625" style="206"/>
    <col min="9473" max="9473" width="8" style="206" customWidth="1"/>
    <col min="9474" max="9475" width="1.6328125" style="206" customWidth="1"/>
    <col min="9476" max="9476" width="5.08984375" style="206" customWidth="1"/>
    <col min="9477" max="9477" width="1.453125" style="206" customWidth="1"/>
    <col min="9478" max="9478" width="9.453125" style="206" customWidth="1"/>
    <col min="9479" max="9479" width="1.08984375" style="206" customWidth="1"/>
    <col min="9480" max="9480" width="13.08984375" style="206" customWidth="1"/>
    <col min="9481" max="9481" width="1.08984375" style="206" customWidth="1"/>
    <col min="9482" max="9482" width="15.453125" style="206" customWidth="1"/>
    <col min="9483" max="9483" width="7.453125" style="206" customWidth="1"/>
    <col min="9484" max="9484" width="2.36328125" style="206" customWidth="1"/>
    <col min="9485" max="9485" width="17.6328125" style="206" customWidth="1"/>
    <col min="9486" max="9486" width="20" style="206" customWidth="1"/>
    <col min="9487" max="9487" width="6.36328125" style="206" customWidth="1"/>
    <col min="9488" max="9488" width="6.90625" style="206"/>
    <col min="9489" max="9489" width="14.08984375" style="206" customWidth="1"/>
    <col min="9490" max="9728" width="6.90625" style="206"/>
    <col min="9729" max="9729" width="8" style="206" customWidth="1"/>
    <col min="9730" max="9731" width="1.6328125" style="206" customWidth="1"/>
    <col min="9732" max="9732" width="5.08984375" style="206" customWidth="1"/>
    <col min="9733" max="9733" width="1.453125" style="206" customWidth="1"/>
    <col min="9734" max="9734" width="9.453125" style="206" customWidth="1"/>
    <col min="9735" max="9735" width="1.08984375" style="206" customWidth="1"/>
    <col min="9736" max="9736" width="13.08984375" style="206" customWidth="1"/>
    <col min="9737" max="9737" width="1.08984375" style="206" customWidth="1"/>
    <col min="9738" max="9738" width="15.453125" style="206" customWidth="1"/>
    <col min="9739" max="9739" width="7.453125" style="206" customWidth="1"/>
    <col min="9740" max="9740" width="2.36328125" style="206" customWidth="1"/>
    <col min="9741" max="9741" width="17.6328125" style="206" customWidth="1"/>
    <col min="9742" max="9742" width="20" style="206" customWidth="1"/>
    <col min="9743" max="9743" width="6.36328125" style="206" customWidth="1"/>
    <col min="9744" max="9744" width="6.90625" style="206"/>
    <col min="9745" max="9745" width="14.08984375" style="206" customWidth="1"/>
    <col min="9746" max="9984" width="6.90625" style="206"/>
    <col min="9985" max="9985" width="8" style="206" customWidth="1"/>
    <col min="9986" max="9987" width="1.6328125" style="206" customWidth="1"/>
    <col min="9988" max="9988" width="5.08984375" style="206" customWidth="1"/>
    <col min="9989" max="9989" width="1.453125" style="206" customWidth="1"/>
    <col min="9990" max="9990" width="9.453125" style="206" customWidth="1"/>
    <col min="9991" max="9991" width="1.08984375" style="206" customWidth="1"/>
    <col min="9992" max="9992" width="13.08984375" style="206" customWidth="1"/>
    <col min="9993" max="9993" width="1.08984375" style="206" customWidth="1"/>
    <col min="9994" max="9994" width="15.453125" style="206" customWidth="1"/>
    <col min="9995" max="9995" width="7.453125" style="206" customWidth="1"/>
    <col min="9996" max="9996" width="2.36328125" style="206" customWidth="1"/>
    <col min="9997" max="9997" width="17.6328125" style="206" customWidth="1"/>
    <col min="9998" max="9998" width="20" style="206" customWidth="1"/>
    <col min="9999" max="9999" width="6.36328125" style="206" customWidth="1"/>
    <col min="10000" max="10000" width="6.90625" style="206"/>
    <col min="10001" max="10001" width="14.08984375" style="206" customWidth="1"/>
    <col min="10002" max="10240" width="6.90625" style="206"/>
    <col min="10241" max="10241" width="8" style="206" customWidth="1"/>
    <col min="10242" max="10243" width="1.6328125" style="206" customWidth="1"/>
    <col min="10244" max="10244" width="5.08984375" style="206" customWidth="1"/>
    <col min="10245" max="10245" width="1.453125" style="206" customWidth="1"/>
    <col min="10246" max="10246" width="9.453125" style="206" customWidth="1"/>
    <col min="10247" max="10247" width="1.08984375" style="206" customWidth="1"/>
    <col min="10248" max="10248" width="13.08984375" style="206" customWidth="1"/>
    <col min="10249" max="10249" width="1.08984375" style="206" customWidth="1"/>
    <col min="10250" max="10250" width="15.453125" style="206" customWidth="1"/>
    <col min="10251" max="10251" width="7.453125" style="206" customWidth="1"/>
    <col min="10252" max="10252" width="2.36328125" style="206" customWidth="1"/>
    <col min="10253" max="10253" width="17.6328125" style="206" customWidth="1"/>
    <col min="10254" max="10254" width="20" style="206" customWidth="1"/>
    <col min="10255" max="10255" width="6.36328125" style="206" customWidth="1"/>
    <col min="10256" max="10256" width="6.90625" style="206"/>
    <col min="10257" max="10257" width="14.08984375" style="206" customWidth="1"/>
    <col min="10258" max="10496" width="6.90625" style="206"/>
    <col min="10497" max="10497" width="8" style="206" customWidth="1"/>
    <col min="10498" max="10499" width="1.6328125" style="206" customWidth="1"/>
    <col min="10500" max="10500" width="5.08984375" style="206" customWidth="1"/>
    <col min="10501" max="10501" width="1.453125" style="206" customWidth="1"/>
    <col min="10502" max="10502" width="9.453125" style="206" customWidth="1"/>
    <col min="10503" max="10503" width="1.08984375" style="206" customWidth="1"/>
    <col min="10504" max="10504" width="13.08984375" style="206" customWidth="1"/>
    <col min="10505" max="10505" width="1.08984375" style="206" customWidth="1"/>
    <col min="10506" max="10506" width="15.453125" style="206" customWidth="1"/>
    <col min="10507" max="10507" width="7.453125" style="206" customWidth="1"/>
    <col min="10508" max="10508" width="2.36328125" style="206" customWidth="1"/>
    <col min="10509" max="10509" width="17.6328125" style="206" customWidth="1"/>
    <col min="10510" max="10510" width="20" style="206" customWidth="1"/>
    <col min="10511" max="10511" width="6.36328125" style="206" customWidth="1"/>
    <col min="10512" max="10512" width="6.90625" style="206"/>
    <col min="10513" max="10513" width="14.08984375" style="206" customWidth="1"/>
    <col min="10514" max="10752" width="6.90625" style="206"/>
    <col min="10753" max="10753" width="8" style="206" customWidth="1"/>
    <col min="10754" max="10755" width="1.6328125" style="206" customWidth="1"/>
    <col min="10756" max="10756" width="5.08984375" style="206" customWidth="1"/>
    <col min="10757" max="10757" width="1.453125" style="206" customWidth="1"/>
    <col min="10758" max="10758" width="9.453125" style="206" customWidth="1"/>
    <col min="10759" max="10759" width="1.08984375" style="206" customWidth="1"/>
    <col min="10760" max="10760" width="13.08984375" style="206" customWidth="1"/>
    <col min="10761" max="10761" width="1.08984375" style="206" customWidth="1"/>
    <col min="10762" max="10762" width="15.453125" style="206" customWidth="1"/>
    <col min="10763" max="10763" width="7.453125" style="206" customWidth="1"/>
    <col min="10764" max="10764" width="2.36328125" style="206" customWidth="1"/>
    <col min="10765" max="10765" width="17.6328125" style="206" customWidth="1"/>
    <col min="10766" max="10766" width="20" style="206" customWidth="1"/>
    <col min="10767" max="10767" width="6.36328125" style="206" customWidth="1"/>
    <col min="10768" max="10768" width="6.90625" style="206"/>
    <col min="10769" max="10769" width="14.08984375" style="206" customWidth="1"/>
    <col min="10770" max="11008" width="6.90625" style="206"/>
    <col min="11009" max="11009" width="8" style="206" customWidth="1"/>
    <col min="11010" max="11011" width="1.6328125" style="206" customWidth="1"/>
    <col min="11012" max="11012" width="5.08984375" style="206" customWidth="1"/>
    <col min="11013" max="11013" width="1.453125" style="206" customWidth="1"/>
    <col min="11014" max="11014" width="9.453125" style="206" customWidth="1"/>
    <col min="11015" max="11015" width="1.08984375" style="206" customWidth="1"/>
    <col min="11016" max="11016" width="13.08984375" style="206" customWidth="1"/>
    <col min="11017" max="11017" width="1.08984375" style="206" customWidth="1"/>
    <col min="11018" max="11018" width="15.453125" style="206" customWidth="1"/>
    <col min="11019" max="11019" width="7.453125" style="206" customWidth="1"/>
    <col min="11020" max="11020" width="2.36328125" style="206" customWidth="1"/>
    <col min="11021" max="11021" width="17.6328125" style="206" customWidth="1"/>
    <col min="11022" max="11022" width="20" style="206" customWidth="1"/>
    <col min="11023" max="11023" width="6.36328125" style="206" customWidth="1"/>
    <col min="11024" max="11024" width="6.90625" style="206"/>
    <col min="11025" max="11025" width="14.08984375" style="206" customWidth="1"/>
    <col min="11026" max="11264" width="6.90625" style="206"/>
    <col min="11265" max="11265" width="8" style="206" customWidth="1"/>
    <col min="11266" max="11267" width="1.6328125" style="206" customWidth="1"/>
    <col min="11268" max="11268" width="5.08984375" style="206" customWidth="1"/>
    <col min="11269" max="11269" width="1.453125" style="206" customWidth="1"/>
    <col min="11270" max="11270" width="9.453125" style="206" customWidth="1"/>
    <col min="11271" max="11271" width="1.08984375" style="206" customWidth="1"/>
    <col min="11272" max="11272" width="13.08984375" style="206" customWidth="1"/>
    <col min="11273" max="11273" width="1.08984375" style="206" customWidth="1"/>
    <col min="11274" max="11274" width="15.453125" style="206" customWidth="1"/>
    <col min="11275" max="11275" width="7.453125" style="206" customWidth="1"/>
    <col min="11276" max="11276" width="2.36328125" style="206" customWidth="1"/>
    <col min="11277" max="11277" width="17.6328125" style="206" customWidth="1"/>
    <col min="11278" max="11278" width="20" style="206" customWidth="1"/>
    <col min="11279" max="11279" width="6.36328125" style="206" customWidth="1"/>
    <col min="11280" max="11280" width="6.90625" style="206"/>
    <col min="11281" max="11281" width="14.08984375" style="206" customWidth="1"/>
    <col min="11282" max="11520" width="6.90625" style="206"/>
    <col min="11521" max="11521" width="8" style="206" customWidth="1"/>
    <col min="11522" max="11523" width="1.6328125" style="206" customWidth="1"/>
    <col min="11524" max="11524" width="5.08984375" style="206" customWidth="1"/>
    <col min="11525" max="11525" width="1.453125" style="206" customWidth="1"/>
    <col min="11526" max="11526" width="9.453125" style="206" customWidth="1"/>
    <col min="11527" max="11527" width="1.08984375" style="206" customWidth="1"/>
    <col min="11528" max="11528" width="13.08984375" style="206" customWidth="1"/>
    <col min="11529" max="11529" width="1.08984375" style="206" customWidth="1"/>
    <col min="11530" max="11530" width="15.453125" style="206" customWidth="1"/>
    <col min="11531" max="11531" width="7.453125" style="206" customWidth="1"/>
    <col min="11532" max="11532" width="2.36328125" style="206" customWidth="1"/>
    <col min="11533" max="11533" width="17.6328125" style="206" customWidth="1"/>
    <col min="11534" max="11534" width="20" style="206" customWidth="1"/>
    <col min="11535" max="11535" width="6.36328125" style="206" customWidth="1"/>
    <col min="11536" max="11536" width="6.90625" style="206"/>
    <col min="11537" max="11537" width="14.08984375" style="206" customWidth="1"/>
    <col min="11538" max="11776" width="6.90625" style="206"/>
    <col min="11777" max="11777" width="8" style="206" customWidth="1"/>
    <col min="11778" max="11779" width="1.6328125" style="206" customWidth="1"/>
    <col min="11780" max="11780" width="5.08984375" style="206" customWidth="1"/>
    <col min="11781" max="11781" width="1.453125" style="206" customWidth="1"/>
    <col min="11782" max="11782" width="9.453125" style="206" customWidth="1"/>
    <col min="11783" max="11783" width="1.08984375" style="206" customWidth="1"/>
    <col min="11784" max="11784" width="13.08984375" style="206" customWidth="1"/>
    <col min="11785" max="11785" width="1.08984375" style="206" customWidth="1"/>
    <col min="11786" max="11786" width="15.453125" style="206" customWidth="1"/>
    <col min="11787" max="11787" width="7.453125" style="206" customWidth="1"/>
    <col min="11788" max="11788" width="2.36328125" style="206" customWidth="1"/>
    <col min="11789" max="11789" width="17.6328125" style="206" customWidth="1"/>
    <col min="11790" max="11790" width="20" style="206" customWidth="1"/>
    <col min="11791" max="11791" width="6.36328125" style="206" customWidth="1"/>
    <col min="11792" max="11792" width="6.90625" style="206"/>
    <col min="11793" max="11793" width="14.08984375" style="206" customWidth="1"/>
    <col min="11794" max="12032" width="6.90625" style="206"/>
    <col min="12033" max="12033" width="8" style="206" customWidth="1"/>
    <col min="12034" max="12035" width="1.6328125" style="206" customWidth="1"/>
    <col min="12036" max="12036" width="5.08984375" style="206" customWidth="1"/>
    <col min="12037" max="12037" width="1.453125" style="206" customWidth="1"/>
    <col min="12038" max="12038" width="9.453125" style="206" customWidth="1"/>
    <col min="12039" max="12039" width="1.08984375" style="206" customWidth="1"/>
    <col min="12040" max="12040" width="13.08984375" style="206" customWidth="1"/>
    <col min="12041" max="12041" width="1.08984375" style="206" customWidth="1"/>
    <col min="12042" max="12042" width="15.453125" style="206" customWidth="1"/>
    <col min="12043" max="12043" width="7.453125" style="206" customWidth="1"/>
    <col min="12044" max="12044" width="2.36328125" style="206" customWidth="1"/>
    <col min="12045" max="12045" width="17.6328125" style="206" customWidth="1"/>
    <col min="12046" max="12046" width="20" style="206" customWidth="1"/>
    <col min="12047" max="12047" width="6.36328125" style="206" customWidth="1"/>
    <col min="12048" max="12048" width="6.90625" style="206"/>
    <col min="12049" max="12049" width="14.08984375" style="206" customWidth="1"/>
    <col min="12050" max="12288" width="6.90625" style="206"/>
    <col min="12289" max="12289" width="8" style="206" customWidth="1"/>
    <col min="12290" max="12291" width="1.6328125" style="206" customWidth="1"/>
    <col min="12292" max="12292" width="5.08984375" style="206" customWidth="1"/>
    <col min="12293" max="12293" width="1.453125" style="206" customWidth="1"/>
    <col min="12294" max="12294" width="9.453125" style="206" customWidth="1"/>
    <col min="12295" max="12295" width="1.08984375" style="206" customWidth="1"/>
    <col min="12296" max="12296" width="13.08984375" style="206" customWidth="1"/>
    <col min="12297" max="12297" width="1.08984375" style="206" customWidth="1"/>
    <col min="12298" max="12298" width="15.453125" style="206" customWidth="1"/>
    <col min="12299" max="12299" width="7.453125" style="206" customWidth="1"/>
    <col min="12300" max="12300" width="2.36328125" style="206" customWidth="1"/>
    <col min="12301" max="12301" width="17.6328125" style="206" customWidth="1"/>
    <col min="12302" max="12302" width="20" style="206" customWidth="1"/>
    <col min="12303" max="12303" width="6.36328125" style="206" customWidth="1"/>
    <col min="12304" max="12304" width="6.90625" style="206"/>
    <col min="12305" max="12305" width="14.08984375" style="206" customWidth="1"/>
    <col min="12306" max="12544" width="6.90625" style="206"/>
    <col min="12545" max="12545" width="8" style="206" customWidth="1"/>
    <col min="12546" max="12547" width="1.6328125" style="206" customWidth="1"/>
    <col min="12548" max="12548" width="5.08984375" style="206" customWidth="1"/>
    <col min="12549" max="12549" width="1.453125" style="206" customWidth="1"/>
    <col min="12550" max="12550" width="9.453125" style="206" customWidth="1"/>
    <col min="12551" max="12551" width="1.08984375" style="206" customWidth="1"/>
    <col min="12552" max="12552" width="13.08984375" style="206" customWidth="1"/>
    <col min="12553" max="12553" width="1.08984375" style="206" customWidth="1"/>
    <col min="12554" max="12554" width="15.453125" style="206" customWidth="1"/>
    <col min="12555" max="12555" width="7.453125" style="206" customWidth="1"/>
    <col min="12556" max="12556" width="2.36328125" style="206" customWidth="1"/>
    <col min="12557" max="12557" width="17.6328125" style="206" customWidth="1"/>
    <col min="12558" max="12558" width="20" style="206" customWidth="1"/>
    <col min="12559" max="12559" width="6.36328125" style="206" customWidth="1"/>
    <col min="12560" max="12560" width="6.90625" style="206"/>
    <col min="12561" max="12561" width="14.08984375" style="206" customWidth="1"/>
    <col min="12562" max="12800" width="6.90625" style="206"/>
    <col min="12801" max="12801" width="8" style="206" customWidth="1"/>
    <col min="12802" max="12803" width="1.6328125" style="206" customWidth="1"/>
    <col min="12804" max="12804" width="5.08984375" style="206" customWidth="1"/>
    <col min="12805" max="12805" width="1.453125" style="206" customWidth="1"/>
    <col min="12806" max="12806" width="9.453125" style="206" customWidth="1"/>
    <col min="12807" max="12807" width="1.08984375" style="206" customWidth="1"/>
    <col min="12808" max="12808" width="13.08984375" style="206" customWidth="1"/>
    <col min="12809" max="12809" width="1.08984375" style="206" customWidth="1"/>
    <col min="12810" max="12810" width="15.453125" style="206" customWidth="1"/>
    <col min="12811" max="12811" width="7.453125" style="206" customWidth="1"/>
    <col min="12812" max="12812" width="2.36328125" style="206" customWidth="1"/>
    <col min="12813" max="12813" width="17.6328125" style="206" customWidth="1"/>
    <col min="12814" max="12814" width="20" style="206" customWidth="1"/>
    <col min="12815" max="12815" width="6.36328125" style="206" customWidth="1"/>
    <col min="12816" max="12816" width="6.90625" style="206"/>
    <col min="12817" max="12817" width="14.08984375" style="206" customWidth="1"/>
    <col min="12818" max="13056" width="6.90625" style="206"/>
    <col min="13057" max="13057" width="8" style="206" customWidth="1"/>
    <col min="13058" max="13059" width="1.6328125" style="206" customWidth="1"/>
    <col min="13060" max="13060" width="5.08984375" style="206" customWidth="1"/>
    <col min="13061" max="13061" width="1.453125" style="206" customWidth="1"/>
    <col min="13062" max="13062" width="9.453125" style="206" customWidth="1"/>
    <col min="13063" max="13063" width="1.08984375" style="206" customWidth="1"/>
    <col min="13064" max="13064" width="13.08984375" style="206" customWidth="1"/>
    <col min="13065" max="13065" width="1.08984375" style="206" customWidth="1"/>
    <col min="13066" max="13066" width="15.453125" style="206" customWidth="1"/>
    <col min="13067" max="13067" width="7.453125" style="206" customWidth="1"/>
    <col min="13068" max="13068" width="2.36328125" style="206" customWidth="1"/>
    <col min="13069" max="13069" width="17.6328125" style="206" customWidth="1"/>
    <col min="13070" max="13070" width="20" style="206" customWidth="1"/>
    <col min="13071" max="13071" width="6.36328125" style="206" customWidth="1"/>
    <col min="13072" max="13072" width="6.90625" style="206"/>
    <col min="13073" max="13073" width="14.08984375" style="206" customWidth="1"/>
    <col min="13074" max="13312" width="6.90625" style="206"/>
    <col min="13313" max="13313" width="8" style="206" customWidth="1"/>
    <col min="13314" max="13315" width="1.6328125" style="206" customWidth="1"/>
    <col min="13316" max="13316" width="5.08984375" style="206" customWidth="1"/>
    <col min="13317" max="13317" width="1.453125" style="206" customWidth="1"/>
    <col min="13318" max="13318" width="9.453125" style="206" customWidth="1"/>
    <col min="13319" max="13319" width="1.08984375" style="206" customWidth="1"/>
    <col min="13320" max="13320" width="13.08984375" style="206" customWidth="1"/>
    <col min="13321" max="13321" width="1.08984375" style="206" customWidth="1"/>
    <col min="13322" max="13322" width="15.453125" style="206" customWidth="1"/>
    <col min="13323" max="13323" width="7.453125" style="206" customWidth="1"/>
    <col min="13324" max="13324" width="2.36328125" style="206" customWidth="1"/>
    <col min="13325" max="13325" width="17.6328125" style="206" customWidth="1"/>
    <col min="13326" max="13326" width="20" style="206" customWidth="1"/>
    <col min="13327" max="13327" width="6.36328125" style="206" customWidth="1"/>
    <col min="13328" max="13328" width="6.90625" style="206"/>
    <col min="13329" max="13329" width="14.08984375" style="206" customWidth="1"/>
    <col min="13330" max="13568" width="6.90625" style="206"/>
    <col min="13569" max="13569" width="8" style="206" customWidth="1"/>
    <col min="13570" max="13571" width="1.6328125" style="206" customWidth="1"/>
    <col min="13572" max="13572" width="5.08984375" style="206" customWidth="1"/>
    <col min="13573" max="13573" width="1.453125" style="206" customWidth="1"/>
    <col min="13574" max="13574" width="9.453125" style="206" customWidth="1"/>
    <col min="13575" max="13575" width="1.08984375" style="206" customWidth="1"/>
    <col min="13576" max="13576" width="13.08984375" style="206" customWidth="1"/>
    <col min="13577" max="13577" width="1.08984375" style="206" customWidth="1"/>
    <col min="13578" max="13578" width="15.453125" style="206" customWidth="1"/>
    <col min="13579" max="13579" width="7.453125" style="206" customWidth="1"/>
    <col min="13580" max="13580" width="2.36328125" style="206" customWidth="1"/>
    <col min="13581" max="13581" width="17.6328125" style="206" customWidth="1"/>
    <col min="13582" max="13582" width="20" style="206" customWidth="1"/>
    <col min="13583" max="13583" width="6.36328125" style="206" customWidth="1"/>
    <col min="13584" max="13584" width="6.90625" style="206"/>
    <col min="13585" max="13585" width="14.08984375" style="206" customWidth="1"/>
    <col min="13586" max="13824" width="6.90625" style="206"/>
    <col min="13825" max="13825" width="8" style="206" customWidth="1"/>
    <col min="13826" max="13827" width="1.6328125" style="206" customWidth="1"/>
    <col min="13828" max="13828" width="5.08984375" style="206" customWidth="1"/>
    <col min="13829" max="13829" width="1.453125" style="206" customWidth="1"/>
    <col min="13830" max="13830" width="9.453125" style="206" customWidth="1"/>
    <col min="13831" max="13831" width="1.08984375" style="206" customWidth="1"/>
    <col min="13832" max="13832" width="13.08984375" style="206" customWidth="1"/>
    <col min="13833" max="13833" width="1.08984375" style="206" customWidth="1"/>
    <col min="13834" max="13834" width="15.453125" style="206" customWidth="1"/>
    <col min="13835" max="13835" width="7.453125" style="206" customWidth="1"/>
    <col min="13836" max="13836" width="2.36328125" style="206" customWidth="1"/>
    <col min="13837" max="13837" width="17.6328125" style="206" customWidth="1"/>
    <col min="13838" max="13838" width="20" style="206" customWidth="1"/>
    <col min="13839" max="13839" width="6.36328125" style="206" customWidth="1"/>
    <col min="13840" max="13840" width="6.90625" style="206"/>
    <col min="13841" max="13841" width="14.08984375" style="206" customWidth="1"/>
    <col min="13842" max="14080" width="6.90625" style="206"/>
    <col min="14081" max="14081" width="8" style="206" customWidth="1"/>
    <col min="14082" max="14083" width="1.6328125" style="206" customWidth="1"/>
    <col min="14084" max="14084" width="5.08984375" style="206" customWidth="1"/>
    <col min="14085" max="14085" width="1.453125" style="206" customWidth="1"/>
    <col min="14086" max="14086" width="9.453125" style="206" customWidth="1"/>
    <col min="14087" max="14087" width="1.08984375" style="206" customWidth="1"/>
    <col min="14088" max="14088" width="13.08984375" style="206" customWidth="1"/>
    <col min="14089" max="14089" width="1.08984375" style="206" customWidth="1"/>
    <col min="14090" max="14090" width="15.453125" style="206" customWidth="1"/>
    <col min="14091" max="14091" width="7.453125" style="206" customWidth="1"/>
    <col min="14092" max="14092" width="2.36328125" style="206" customWidth="1"/>
    <col min="14093" max="14093" width="17.6328125" style="206" customWidth="1"/>
    <col min="14094" max="14094" width="20" style="206" customWidth="1"/>
    <col min="14095" max="14095" width="6.36328125" style="206" customWidth="1"/>
    <col min="14096" max="14096" width="6.90625" style="206"/>
    <col min="14097" max="14097" width="14.08984375" style="206" customWidth="1"/>
    <col min="14098" max="14336" width="6.90625" style="206"/>
    <col min="14337" max="14337" width="8" style="206" customWidth="1"/>
    <col min="14338" max="14339" width="1.6328125" style="206" customWidth="1"/>
    <col min="14340" max="14340" width="5.08984375" style="206" customWidth="1"/>
    <col min="14341" max="14341" width="1.453125" style="206" customWidth="1"/>
    <col min="14342" max="14342" width="9.453125" style="206" customWidth="1"/>
    <col min="14343" max="14343" width="1.08984375" style="206" customWidth="1"/>
    <col min="14344" max="14344" width="13.08984375" style="206" customWidth="1"/>
    <col min="14345" max="14345" width="1.08984375" style="206" customWidth="1"/>
    <col min="14346" max="14346" width="15.453125" style="206" customWidth="1"/>
    <col min="14347" max="14347" width="7.453125" style="206" customWidth="1"/>
    <col min="14348" max="14348" width="2.36328125" style="206" customWidth="1"/>
    <col min="14349" max="14349" width="17.6328125" style="206" customWidth="1"/>
    <col min="14350" max="14350" width="20" style="206" customWidth="1"/>
    <col min="14351" max="14351" width="6.36328125" style="206" customWidth="1"/>
    <col min="14352" max="14352" width="6.90625" style="206"/>
    <col min="14353" max="14353" width="14.08984375" style="206" customWidth="1"/>
    <col min="14354" max="14592" width="6.90625" style="206"/>
    <col min="14593" max="14593" width="8" style="206" customWidth="1"/>
    <col min="14594" max="14595" width="1.6328125" style="206" customWidth="1"/>
    <col min="14596" max="14596" width="5.08984375" style="206" customWidth="1"/>
    <col min="14597" max="14597" width="1.453125" style="206" customWidth="1"/>
    <col min="14598" max="14598" width="9.453125" style="206" customWidth="1"/>
    <col min="14599" max="14599" width="1.08984375" style="206" customWidth="1"/>
    <col min="14600" max="14600" width="13.08984375" style="206" customWidth="1"/>
    <col min="14601" max="14601" width="1.08984375" style="206" customWidth="1"/>
    <col min="14602" max="14602" width="15.453125" style="206" customWidth="1"/>
    <col min="14603" max="14603" width="7.453125" style="206" customWidth="1"/>
    <col min="14604" max="14604" width="2.36328125" style="206" customWidth="1"/>
    <col min="14605" max="14605" width="17.6328125" style="206" customWidth="1"/>
    <col min="14606" max="14606" width="20" style="206" customWidth="1"/>
    <col min="14607" max="14607" width="6.36328125" style="206" customWidth="1"/>
    <col min="14608" max="14608" width="6.90625" style="206"/>
    <col min="14609" max="14609" width="14.08984375" style="206" customWidth="1"/>
    <col min="14610" max="14848" width="6.90625" style="206"/>
    <col min="14849" max="14849" width="8" style="206" customWidth="1"/>
    <col min="14850" max="14851" width="1.6328125" style="206" customWidth="1"/>
    <col min="14852" max="14852" width="5.08984375" style="206" customWidth="1"/>
    <col min="14853" max="14853" width="1.453125" style="206" customWidth="1"/>
    <col min="14854" max="14854" width="9.453125" style="206" customWidth="1"/>
    <col min="14855" max="14855" width="1.08984375" style="206" customWidth="1"/>
    <col min="14856" max="14856" width="13.08984375" style="206" customWidth="1"/>
    <col min="14857" max="14857" width="1.08984375" style="206" customWidth="1"/>
    <col min="14858" max="14858" width="15.453125" style="206" customWidth="1"/>
    <col min="14859" max="14859" width="7.453125" style="206" customWidth="1"/>
    <col min="14860" max="14860" width="2.36328125" style="206" customWidth="1"/>
    <col min="14861" max="14861" width="17.6328125" style="206" customWidth="1"/>
    <col min="14862" max="14862" width="20" style="206" customWidth="1"/>
    <col min="14863" max="14863" width="6.36328125" style="206" customWidth="1"/>
    <col min="14864" max="14864" width="6.90625" style="206"/>
    <col min="14865" max="14865" width="14.08984375" style="206" customWidth="1"/>
    <col min="14866" max="15104" width="6.90625" style="206"/>
    <col min="15105" max="15105" width="8" style="206" customWidth="1"/>
    <col min="15106" max="15107" width="1.6328125" style="206" customWidth="1"/>
    <col min="15108" max="15108" width="5.08984375" style="206" customWidth="1"/>
    <col min="15109" max="15109" width="1.453125" style="206" customWidth="1"/>
    <col min="15110" max="15110" width="9.453125" style="206" customWidth="1"/>
    <col min="15111" max="15111" width="1.08984375" style="206" customWidth="1"/>
    <col min="15112" max="15112" width="13.08984375" style="206" customWidth="1"/>
    <col min="15113" max="15113" width="1.08984375" style="206" customWidth="1"/>
    <col min="15114" max="15114" width="15.453125" style="206" customWidth="1"/>
    <col min="15115" max="15115" width="7.453125" style="206" customWidth="1"/>
    <col min="15116" max="15116" width="2.36328125" style="206" customWidth="1"/>
    <col min="15117" max="15117" width="17.6328125" style="206" customWidth="1"/>
    <col min="15118" max="15118" width="20" style="206" customWidth="1"/>
    <col min="15119" max="15119" width="6.36328125" style="206" customWidth="1"/>
    <col min="15120" max="15120" width="6.90625" style="206"/>
    <col min="15121" max="15121" width="14.08984375" style="206" customWidth="1"/>
    <col min="15122" max="15360" width="6.90625" style="206"/>
    <col min="15361" max="15361" width="8" style="206" customWidth="1"/>
    <col min="15362" max="15363" width="1.6328125" style="206" customWidth="1"/>
    <col min="15364" max="15364" width="5.08984375" style="206" customWidth="1"/>
    <col min="15365" max="15365" width="1.453125" style="206" customWidth="1"/>
    <col min="15366" max="15366" width="9.453125" style="206" customWidth="1"/>
    <col min="15367" max="15367" width="1.08984375" style="206" customWidth="1"/>
    <col min="15368" max="15368" width="13.08984375" style="206" customWidth="1"/>
    <col min="15369" max="15369" width="1.08984375" style="206" customWidth="1"/>
    <col min="15370" max="15370" width="15.453125" style="206" customWidth="1"/>
    <col min="15371" max="15371" width="7.453125" style="206" customWidth="1"/>
    <col min="15372" max="15372" width="2.36328125" style="206" customWidth="1"/>
    <col min="15373" max="15373" width="17.6328125" style="206" customWidth="1"/>
    <col min="15374" max="15374" width="20" style="206" customWidth="1"/>
    <col min="15375" max="15375" width="6.36328125" style="206" customWidth="1"/>
    <col min="15376" max="15376" width="6.90625" style="206"/>
    <col min="15377" max="15377" width="14.08984375" style="206" customWidth="1"/>
    <col min="15378" max="15616" width="6.90625" style="206"/>
    <col min="15617" max="15617" width="8" style="206" customWidth="1"/>
    <col min="15618" max="15619" width="1.6328125" style="206" customWidth="1"/>
    <col min="15620" max="15620" width="5.08984375" style="206" customWidth="1"/>
    <col min="15621" max="15621" width="1.453125" style="206" customWidth="1"/>
    <col min="15622" max="15622" width="9.453125" style="206" customWidth="1"/>
    <col min="15623" max="15623" width="1.08984375" style="206" customWidth="1"/>
    <col min="15624" max="15624" width="13.08984375" style="206" customWidth="1"/>
    <col min="15625" max="15625" width="1.08984375" style="206" customWidth="1"/>
    <col min="15626" max="15626" width="15.453125" style="206" customWidth="1"/>
    <col min="15627" max="15627" width="7.453125" style="206" customWidth="1"/>
    <col min="15628" max="15628" width="2.36328125" style="206" customWidth="1"/>
    <col min="15629" max="15629" width="17.6328125" style="206" customWidth="1"/>
    <col min="15630" max="15630" width="20" style="206" customWidth="1"/>
    <col min="15631" max="15631" width="6.36328125" style="206" customWidth="1"/>
    <col min="15632" max="15632" width="6.90625" style="206"/>
    <col min="15633" max="15633" width="14.08984375" style="206" customWidth="1"/>
    <col min="15634" max="15872" width="6.90625" style="206"/>
    <col min="15873" max="15873" width="8" style="206" customWidth="1"/>
    <col min="15874" max="15875" width="1.6328125" style="206" customWidth="1"/>
    <col min="15876" max="15876" width="5.08984375" style="206" customWidth="1"/>
    <col min="15877" max="15877" width="1.453125" style="206" customWidth="1"/>
    <col min="15878" max="15878" width="9.453125" style="206" customWidth="1"/>
    <col min="15879" max="15879" width="1.08984375" style="206" customWidth="1"/>
    <col min="15880" max="15880" width="13.08984375" style="206" customWidth="1"/>
    <col min="15881" max="15881" width="1.08984375" style="206" customWidth="1"/>
    <col min="15882" max="15882" width="15.453125" style="206" customWidth="1"/>
    <col min="15883" max="15883" width="7.453125" style="206" customWidth="1"/>
    <col min="15884" max="15884" width="2.36328125" style="206" customWidth="1"/>
    <col min="15885" max="15885" width="17.6328125" style="206" customWidth="1"/>
    <col min="15886" max="15886" width="20" style="206" customWidth="1"/>
    <col min="15887" max="15887" width="6.36328125" style="206" customWidth="1"/>
    <col min="15888" max="15888" width="6.90625" style="206"/>
    <col min="15889" max="15889" width="14.08984375" style="206" customWidth="1"/>
    <col min="15890" max="16128" width="6.90625" style="206"/>
    <col min="16129" max="16129" width="8" style="206" customWidth="1"/>
    <col min="16130" max="16131" width="1.6328125" style="206" customWidth="1"/>
    <col min="16132" max="16132" width="5.08984375" style="206" customWidth="1"/>
    <col min="16133" max="16133" width="1.453125" style="206" customWidth="1"/>
    <col min="16134" max="16134" width="9.453125" style="206" customWidth="1"/>
    <col min="16135" max="16135" width="1.08984375" style="206" customWidth="1"/>
    <col min="16136" max="16136" width="13.08984375" style="206" customWidth="1"/>
    <col min="16137" max="16137" width="1.08984375" style="206" customWidth="1"/>
    <col min="16138" max="16138" width="15.453125" style="206" customWidth="1"/>
    <col min="16139" max="16139" width="7.453125" style="206" customWidth="1"/>
    <col min="16140" max="16140" width="2.36328125" style="206" customWidth="1"/>
    <col min="16141" max="16141" width="17.6328125" style="206" customWidth="1"/>
    <col min="16142" max="16142" width="20" style="206" customWidth="1"/>
    <col min="16143" max="16143" width="6.36328125" style="206" customWidth="1"/>
    <col min="16144" max="16144" width="6.90625" style="206"/>
    <col min="16145" max="16145" width="14.08984375" style="206" customWidth="1"/>
    <col min="16146" max="16384" width="6.90625" style="206"/>
  </cols>
  <sheetData>
    <row r="1" spans="1:18" ht="33.75" customHeight="1" x14ac:dyDescent="0.35">
      <c r="A1" s="635" t="s">
        <v>537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O1" s="207"/>
    </row>
    <row r="2" spans="1:18" ht="16.5" customHeight="1" x14ac:dyDescent="0.35">
      <c r="E2" s="648" t="s">
        <v>2</v>
      </c>
      <c r="F2" s="648"/>
      <c r="G2" s="648"/>
      <c r="H2" s="648"/>
      <c r="I2" s="648"/>
      <c r="J2" s="648"/>
      <c r="K2" s="648"/>
      <c r="L2" s="648"/>
      <c r="M2" s="648"/>
      <c r="N2" s="648"/>
    </row>
    <row r="3" spans="1:18" ht="16.5" customHeight="1" x14ac:dyDescent="0.35">
      <c r="E3" s="648" t="s">
        <v>538</v>
      </c>
      <c r="F3" s="648"/>
      <c r="G3" s="648"/>
      <c r="H3" s="648"/>
      <c r="I3" s="648"/>
      <c r="J3" s="648"/>
      <c r="K3" s="648"/>
      <c r="L3" s="648"/>
      <c r="M3" s="648"/>
      <c r="N3" s="648"/>
    </row>
    <row r="4" spans="1:18" ht="16.5" customHeight="1" x14ac:dyDescent="0.35">
      <c r="E4" s="363"/>
      <c r="F4" s="363"/>
      <c r="G4" s="363"/>
      <c r="H4" s="363"/>
      <c r="I4" s="363"/>
      <c r="J4" s="363"/>
      <c r="K4" s="363"/>
      <c r="L4" s="363"/>
      <c r="M4" s="363"/>
      <c r="N4" s="363"/>
    </row>
    <row r="5" spans="1:18" ht="20.25" customHeight="1" x14ac:dyDescent="0.35">
      <c r="E5" s="649" t="s">
        <v>314</v>
      </c>
      <c r="F5" s="649"/>
      <c r="G5" s="649"/>
      <c r="H5" s="649"/>
      <c r="I5" s="649"/>
      <c r="J5" s="649"/>
      <c r="K5" s="649"/>
      <c r="L5" s="649"/>
      <c r="M5" s="649"/>
      <c r="N5" s="649"/>
    </row>
    <row r="6" spans="1:18" ht="16.5" customHeight="1" x14ac:dyDescent="0.35">
      <c r="E6" s="650" t="s">
        <v>550</v>
      </c>
      <c r="F6" s="650"/>
      <c r="G6" s="650"/>
      <c r="H6" s="650"/>
      <c r="I6" s="650"/>
      <c r="J6" s="650"/>
      <c r="K6" s="650"/>
      <c r="L6" s="650"/>
      <c r="M6" s="650"/>
      <c r="N6" s="650"/>
    </row>
    <row r="7" spans="1:18" ht="6.75" customHeight="1" x14ac:dyDescent="0.35"/>
    <row r="8" spans="1:18" ht="13.5" customHeight="1" x14ac:dyDescent="0.35">
      <c r="E8" s="651" t="s">
        <v>315</v>
      </c>
      <c r="F8" s="651"/>
      <c r="G8" s="651"/>
      <c r="H8" s="651"/>
      <c r="I8" s="651"/>
      <c r="J8" s="651"/>
      <c r="K8" s="651"/>
      <c r="L8" s="651"/>
      <c r="M8" s="651"/>
      <c r="N8" s="651"/>
    </row>
    <row r="9" spans="1:18" ht="13.5" customHeight="1" x14ac:dyDescent="0.35">
      <c r="B9" s="652" t="s">
        <v>6</v>
      </c>
      <c r="C9" s="652"/>
      <c r="D9" s="652"/>
      <c r="E9" s="652"/>
      <c r="F9" s="652"/>
      <c r="G9" s="652"/>
      <c r="H9" s="652"/>
      <c r="I9" s="652"/>
      <c r="J9" s="652"/>
      <c r="K9" s="652"/>
      <c r="L9" s="377">
        <v>2023</v>
      </c>
      <c r="M9" s="383"/>
      <c r="N9" s="366">
        <v>2022</v>
      </c>
      <c r="P9" s="638" t="s">
        <v>557</v>
      </c>
      <c r="Q9" s="638"/>
      <c r="R9" s="638" t="s">
        <v>560</v>
      </c>
    </row>
    <row r="10" spans="1:18" ht="11.5" customHeight="1" x14ac:dyDescent="0.35">
      <c r="B10" s="369"/>
      <c r="C10" s="371"/>
      <c r="D10" s="371"/>
      <c r="E10" s="371"/>
      <c r="F10" s="371"/>
      <c r="G10" s="371"/>
      <c r="H10" s="371"/>
      <c r="I10" s="371"/>
      <c r="J10" s="371"/>
      <c r="K10" s="370"/>
      <c r="L10" s="367"/>
      <c r="M10" s="370"/>
      <c r="N10" s="367"/>
      <c r="P10" s="459" t="s">
        <v>558</v>
      </c>
      <c r="Q10" s="459" t="s">
        <v>559</v>
      </c>
      <c r="R10" s="638"/>
    </row>
    <row r="11" spans="1:18" ht="12" customHeight="1" x14ac:dyDescent="0.35">
      <c r="B11" s="455"/>
      <c r="C11" s="456"/>
      <c r="D11" s="456"/>
      <c r="E11" s="456"/>
      <c r="F11" s="456"/>
      <c r="G11" s="456"/>
      <c r="H11" s="456"/>
      <c r="I11" s="456"/>
      <c r="J11" s="456"/>
      <c r="K11" s="457"/>
      <c r="L11" s="458"/>
      <c r="M11" s="457"/>
      <c r="N11" s="458"/>
      <c r="P11" s="462"/>
      <c r="Q11" s="462"/>
      <c r="R11" s="463"/>
    </row>
    <row r="12" spans="1:18" ht="13.5" customHeight="1" x14ac:dyDescent="0.35">
      <c r="B12" s="372"/>
      <c r="C12" s="640" t="s">
        <v>316</v>
      </c>
      <c r="D12" s="640"/>
      <c r="E12" s="640"/>
      <c r="F12" s="640"/>
      <c r="G12" s="640"/>
      <c r="H12" s="640"/>
      <c r="I12" s="640"/>
      <c r="J12" s="640"/>
      <c r="K12" s="641"/>
      <c r="L12" s="467">
        <v>1182823162574.9199</v>
      </c>
      <c r="M12" s="468"/>
      <c r="N12" s="469">
        <v>1173301315654.73</v>
      </c>
      <c r="P12" s="368"/>
      <c r="Q12" s="368"/>
      <c r="R12" s="368"/>
    </row>
    <row r="13" spans="1:18" ht="13.5" customHeight="1" x14ac:dyDescent="0.35">
      <c r="B13" s="372"/>
      <c r="C13" s="640" t="s">
        <v>317</v>
      </c>
      <c r="D13" s="640"/>
      <c r="E13" s="640"/>
      <c r="F13" s="640"/>
      <c r="G13" s="640"/>
      <c r="H13" s="640"/>
      <c r="I13" s="640"/>
      <c r="J13" s="640"/>
      <c r="K13" s="641"/>
      <c r="L13" s="467">
        <v>-973355040793.56995</v>
      </c>
      <c r="M13" s="470"/>
      <c r="N13" s="469">
        <v>-1036848278782.4301</v>
      </c>
      <c r="P13" s="368"/>
      <c r="Q13" s="368"/>
      <c r="R13" s="368"/>
    </row>
    <row r="14" spans="1:18" ht="13.5" customHeight="1" x14ac:dyDescent="0.35">
      <c r="B14" s="481"/>
      <c r="C14" s="646" t="s">
        <v>336</v>
      </c>
      <c r="D14" s="646"/>
      <c r="E14" s="646"/>
      <c r="F14" s="646"/>
      <c r="G14" s="646"/>
      <c r="H14" s="646"/>
      <c r="I14" s="646"/>
      <c r="J14" s="646"/>
      <c r="K14" s="647"/>
      <c r="L14" s="482">
        <v>1142776872088</v>
      </c>
      <c r="M14" s="483"/>
      <c r="N14" s="484">
        <v>1170299869997.3401</v>
      </c>
      <c r="P14" s="464"/>
      <c r="Q14" s="464"/>
      <c r="R14" s="464"/>
    </row>
    <row r="15" spans="1:18" ht="13.5" customHeight="1" x14ac:dyDescent="0.35">
      <c r="B15" s="372"/>
      <c r="C15" s="640" t="s">
        <v>318</v>
      </c>
      <c r="D15" s="640"/>
      <c r="E15" s="640"/>
      <c r="F15" s="640"/>
      <c r="G15" s="640"/>
      <c r="H15" s="640"/>
      <c r="I15" s="640"/>
      <c r="J15" s="640"/>
      <c r="K15" s="641"/>
      <c r="L15" s="471"/>
      <c r="M15" s="472"/>
      <c r="N15" s="473"/>
      <c r="P15" s="368"/>
      <c r="Q15" s="368"/>
      <c r="R15" s="368"/>
    </row>
    <row r="16" spans="1:18" ht="13.5" customHeight="1" x14ac:dyDescent="0.35">
      <c r="B16" s="372"/>
      <c r="C16" s="373"/>
      <c r="D16" s="640" t="s">
        <v>319</v>
      </c>
      <c r="E16" s="640"/>
      <c r="F16" s="640"/>
      <c r="G16" s="640"/>
      <c r="H16" s="640"/>
      <c r="I16" s="640"/>
      <c r="J16" s="640"/>
      <c r="K16" s="641"/>
      <c r="L16" s="467">
        <v>309079950</v>
      </c>
      <c r="M16" s="474"/>
      <c r="N16" s="469">
        <v>0</v>
      </c>
      <c r="P16" s="368"/>
      <c r="Q16" s="368"/>
      <c r="R16" s="368"/>
    </row>
    <row r="17" spans="2:18" ht="13.5" customHeight="1" x14ac:dyDescent="0.35">
      <c r="B17" s="372"/>
      <c r="C17" s="373"/>
      <c r="D17" s="640" t="s">
        <v>320</v>
      </c>
      <c r="E17" s="640"/>
      <c r="F17" s="640"/>
      <c r="G17" s="640"/>
      <c r="H17" s="640"/>
      <c r="I17" s="640"/>
      <c r="J17" s="640"/>
      <c r="K17" s="641"/>
      <c r="L17" s="467">
        <v>0</v>
      </c>
      <c r="M17" s="474"/>
      <c r="N17" s="469">
        <v>0</v>
      </c>
      <c r="P17" s="368"/>
      <c r="Q17" s="368"/>
      <c r="R17" s="368"/>
    </row>
    <row r="18" spans="2:18" ht="13.5" customHeight="1" x14ac:dyDescent="0.35">
      <c r="B18" s="372"/>
      <c r="C18" s="373"/>
      <c r="D18" s="640" t="s">
        <v>564</v>
      </c>
      <c r="E18" s="640"/>
      <c r="F18" s="640"/>
      <c r="G18" s="640"/>
      <c r="H18" s="640"/>
      <c r="I18" s="640"/>
      <c r="J18" s="640"/>
      <c r="K18" s="641"/>
      <c r="L18" s="467">
        <f>SUM(L19:L21)</f>
        <v>6982121948.2699995</v>
      </c>
      <c r="M18" s="474"/>
      <c r="N18" s="469">
        <f>SUM(N19:N34)</f>
        <v>-123929744294.72</v>
      </c>
      <c r="P18" s="368"/>
      <c r="Q18" s="368"/>
      <c r="R18" s="368"/>
    </row>
    <row r="19" spans="2:18" ht="13.5" hidden="1" customHeight="1" x14ac:dyDescent="0.35">
      <c r="B19" s="372"/>
      <c r="C19" s="373"/>
      <c r="D19" s="640" t="s">
        <v>321</v>
      </c>
      <c r="E19" s="640"/>
      <c r="F19" s="640"/>
      <c r="G19" s="640"/>
      <c r="H19" s="640"/>
      <c r="I19" s="640"/>
      <c r="J19" s="640"/>
      <c r="K19" s="641"/>
      <c r="L19" s="467">
        <v>232096966.16999999</v>
      </c>
      <c r="M19" s="474"/>
      <c r="N19" s="469">
        <v>0</v>
      </c>
      <c r="P19" s="368"/>
      <c r="Q19" s="368"/>
      <c r="R19" s="368"/>
    </row>
    <row r="20" spans="2:18" ht="13.5" hidden="1" customHeight="1" x14ac:dyDescent="0.35">
      <c r="B20" s="372"/>
      <c r="C20" s="373"/>
      <c r="D20" s="640" t="s">
        <v>322</v>
      </c>
      <c r="E20" s="640"/>
      <c r="F20" s="640"/>
      <c r="G20" s="640"/>
      <c r="H20" s="640"/>
      <c r="I20" s="640"/>
      <c r="J20" s="640"/>
      <c r="K20" s="641"/>
      <c r="L20" s="467">
        <v>-1073741482.14</v>
      </c>
      <c r="M20" s="474"/>
      <c r="N20" s="469">
        <v>0</v>
      </c>
      <c r="P20" s="368"/>
      <c r="Q20" s="368"/>
      <c r="R20" s="368"/>
    </row>
    <row r="21" spans="2:18" ht="13.5" hidden="1" customHeight="1" x14ac:dyDescent="0.35">
      <c r="B21" s="372"/>
      <c r="C21" s="373"/>
      <c r="D21" s="640" t="s">
        <v>323</v>
      </c>
      <c r="E21" s="640"/>
      <c r="F21" s="640"/>
      <c r="G21" s="640"/>
      <c r="H21" s="640"/>
      <c r="I21" s="640"/>
      <c r="J21" s="640"/>
      <c r="K21" s="641"/>
      <c r="L21" s="467">
        <v>7823766464.2399998</v>
      </c>
      <c r="M21" s="474"/>
      <c r="N21" s="469">
        <v>71340158.280000001</v>
      </c>
      <c r="P21" s="368"/>
      <c r="Q21" s="368"/>
      <c r="R21" s="368"/>
    </row>
    <row r="22" spans="2:18" ht="13.5" hidden="1" customHeight="1" x14ac:dyDescent="0.35">
      <c r="B22" s="372"/>
      <c r="C22" s="373"/>
      <c r="D22" s="640" t="s">
        <v>324</v>
      </c>
      <c r="E22" s="640"/>
      <c r="F22" s="640"/>
      <c r="G22" s="640"/>
      <c r="H22" s="640"/>
      <c r="I22" s="640"/>
      <c r="J22" s="640"/>
      <c r="K22" s="641"/>
      <c r="L22" s="467">
        <v>0</v>
      </c>
      <c r="M22" s="474"/>
      <c r="N22" s="469">
        <v>0</v>
      </c>
      <c r="P22" s="368"/>
      <c r="Q22" s="368"/>
      <c r="R22" s="368"/>
    </row>
    <row r="23" spans="2:18" ht="13.5" hidden="1" customHeight="1" x14ac:dyDescent="0.35">
      <c r="B23" s="372"/>
      <c r="C23" s="373"/>
      <c r="D23" s="640" t="s">
        <v>325</v>
      </c>
      <c r="E23" s="640"/>
      <c r="F23" s="640"/>
      <c r="G23" s="640"/>
      <c r="H23" s="640"/>
      <c r="I23" s="640"/>
      <c r="J23" s="640"/>
      <c r="K23" s="641"/>
      <c r="L23" s="467">
        <v>0</v>
      </c>
      <c r="M23" s="474"/>
      <c r="N23" s="469">
        <v>0</v>
      </c>
      <c r="P23" s="368"/>
      <c r="Q23" s="368"/>
      <c r="R23" s="368"/>
    </row>
    <row r="24" spans="2:18" ht="13.5" hidden="1" customHeight="1" x14ac:dyDescent="0.35">
      <c r="B24" s="372"/>
      <c r="C24" s="373"/>
      <c r="D24" s="640" t="s">
        <v>326</v>
      </c>
      <c r="E24" s="640"/>
      <c r="F24" s="640"/>
      <c r="G24" s="640"/>
      <c r="H24" s="640"/>
      <c r="I24" s="640"/>
      <c r="J24" s="640"/>
      <c r="K24" s="641"/>
      <c r="L24" s="467">
        <v>0</v>
      </c>
      <c r="M24" s="474"/>
      <c r="N24" s="469">
        <v>0</v>
      </c>
      <c r="P24" s="368"/>
      <c r="Q24" s="368"/>
      <c r="R24" s="368"/>
    </row>
    <row r="25" spans="2:18" ht="13.5" hidden="1" customHeight="1" x14ac:dyDescent="0.35">
      <c r="B25" s="372"/>
      <c r="C25" s="373"/>
      <c r="D25" s="640" t="s">
        <v>327</v>
      </c>
      <c r="E25" s="640"/>
      <c r="F25" s="640"/>
      <c r="G25" s="640"/>
      <c r="H25" s="640"/>
      <c r="I25" s="640"/>
      <c r="J25" s="640"/>
      <c r="K25" s="641"/>
      <c r="L25" s="467">
        <v>0</v>
      </c>
      <c r="M25" s="474"/>
      <c r="N25" s="469">
        <v>0</v>
      </c>
      <c r="P25" s="368"/>
      <c r="Q25" s="368"/>
      <c r="R25" s="368"/>
    </row>
    <row r="26" spans="2:18" ht="13.5" hidden="1" customHeight="1" x14ac:dyDescent="0.35">
      <c r="B26" s="372"/>
      <c r="C26" s="373"/>
      <c r="D26" s="640" t="s">
        <v>328</v>
      </c>
      <c r="E26" s="640"/>
      <c r="F26" s="640"/>
      <c r="G26" s="640"/>
      <c r="H26" s="640"/>
      <c r="I26" s="640"/>
      <c r="J26" s="640"/>
      <c r="K26" s="641"/>
      <c r="L26" s="467">
        <v>0</v>
      </c>
      <c r="M26" s="474"/>
      <c r="N26" s="469">
        <v>0</v>
      </c>
      <c r="P26" s="368"/>
      <c r="Q26" s="368"/>
      <c r="R26" s="368"/>
    </row>
    <row r="27" spans="2:18" ht="13.5" hidden="1" customHeight="1" x14ac:dyDescent="0.35">
      <c r="B27" s="372"/>
      <c r="C27" s="373"/>
      <c r="D27" s="640" t="s">
        <v>329</v>
      </c>
      <c r="E27" s="640"/>
      <c r="F27" s="640"/>
      <c r="G27" s="640"/>
      <c r="H27" s="640"/>
      <c r="I27" s="640"/>
      <c r="J27" s="640"/>
      <c r="K27" s="641"/>
      <c r="L27" s="467">
        <v>0</v>
      </c>
      <c r="M27" s="474"/>
      <c r="N27" s="469">
        <v>0</v>
      </c>
      <c r="P27" s="368"/>
      <c r="Q27" s="368"/>
      <c r="R27" s="368"/>
    </row>
    <row r="28" spans="2:18" ht="13.5" hidden="1" customHeight="1" x14ac:dyDescent="0.35">
      <c r="B28" s="372"/>
      <c r="C28" s="373"/>
      <c r="D28" s="640" t="s">
        <v>330</v>
      </c>
      <c r="E28" s="640"/>
      <c r="F28" s="640"/>
      <c r="G28" s="640"/>
      <c r="H28" s="640"/>
      <c r="I28" s="640"/>
      <c r="J28" s="640"/>
      <c r="K28" s="641"/>
      <c r="L28" s="467">
        <v>0</v>
      </c>
      <c r="M28" s="474"/>
      <c r="N28" s="469">
        <v>0</v>
      </c>
      <c r="P28" s="368"/>
      <c r="Q28" s="368"/>
      <c r="R28" s="368"/>
    </row>
    <row r="29" spans="2:18" ht="13.5" hidden="1" customHeight="1" x14ac:dyDescent="0.35">
      <c r="B29" s="372"/>
      <c r="C29" s="373"/>
      <c r="D29" s="640" t="s">
        <v>331</v>
      </c>
      <c r="E29" s="640"/>
      <c r="F29" s="640"/>
      <c r="G29" s="640"/>
      <c r="H29" s="640"/>
      <c r="I29" s="640"/>
      <c r="J29" s="640"/>
      <c r="K29" s="641"/>
      <c r="L29" s="467">
        <v>0</v>
      </c>
      <c r="M29" s="474"/>
      <c r="N29" s="469">
        <v>0</v>
      </c>
      <c r="P29" s="368"/>
      <c r="Q29" s="368"/>
      <c r="R29" s="368"/>
    </row>
    <row r="30" spans="2:18" ht="13.5" hidden="1" customHeight="1" x14ac:dyDescent="0.35">
      <c r="B30" s="372"/>
      <c r="C30" s="373"/>
      <c r="D30" s="640" t="s">
        <v>542</v>
      </c>
      <c r="E30" s="640"/>
      <c r="F30" s="640"/>
      <c r="G30" s="640"/>
      <c r="H30" s="640"/>
      <c r="I30" s="640"/>
      <c r="J30" s="640"/>
      <c r="K30" s="641"/>
      <c r="L30" s="467">
        <v>0</v>
      </c>
      <c r="M30" s="474"/>
      <c r="N30" s="469">
        <v>-124001084453</v>
      </c>
      <c r="P30" s="368"/>
      <c r="Q30" s="368"/>
      <c r="R30" s="368"/>
    </row>
    <row r="31" spans="2:18" ht="13.5" hidden="1" customHeight="1" x14ac:dyDescent="0.35">
      <c r="B31" s="372"/>
      <c r="C31" s="373"/>
      <c r="D31" s="640" t="s">
        <v>332</v>
      </c>
      <c r="E31" s="640"/>
      <c r="F31" s="640"/>
      <c r="G31" s="640"/>
      <c r="H31" s="640"/>
      <c r="I31" s="640"/>
      <c r="J31" s="640"/>
      <c r="K31" s="641"/>
      <c r="L31" s="467">
        <v>0</v>
      </c>
      <c r="M31" s="474"/>
      <c r="N31" s="469">
        <v>0</v>
      </c>
      <c r="P31" s="368"/>
      <c r="Q31" s="368"/>
      <c r="R31" s="368"/>
    </row>
    <row r="32" spans="2:18" ht="13.5" hidden="1" customHeight="1" x14ac:dyDescent="0.35">
      <c r="B32" s="372"/>
      <c r="C32" s="373"/>
      <c r="D32" s="640" t="s">
        <v>333</v>
      </c>
      <c r="E32" s="640"/>
      <c r="F32" s="640"/>
      <c r="G32" s="640"/>
      <c r="H32" s="640"/>
      <c r="I32" s="640"/>
      <c r="J32" s="640"/>
      <c r="K32" s="641"/>
      <c r="L32" s="467">
        <v>0</v>
      </c>
      <c r="M32" s="474"/>
      <c r="N32" s="469">
        <v>0</v>
      </c>
      <c r="P32" s="368"/>
      <c r="Q32" s="368"/>
      <c r="R32" s="368"/>
    </row>
    <row r="33" spans="2:18" ht="13.5" hidden="1" customHeight="1" x14ac:dyDescent="0.35">
      <c r="B33" s="372"/>
      <c r="C33" s="373"/>
      <c r="D33" s="640" t="s">
        <v>334</v>
      </c>
      <c r="E33" s="640"/>
      <c r="F33" s="640"/>
      <c r="G33" s="640"/>
      <c r="H33" s="640"/>
      <c r="I33" s="640"/>
      <c r="J33" s="640"/>
      <c r="K33" s="641"/>
      <c r="L33" s="467">
        <v>0</v>
      </c>
      <c r="M33" s="474"/>
      <c r="N33" s="469">
        <v>0</v>
      </c>
      <c r="P33" s="368"/>
      <c r="Q33" s="368"/>
      <c r="R33" s="368"/>
    </row>
    <row r="34" spans="2:18" ht="13.5" hidden="1" customHeight="1" x14ac:dyDescent="0.35">
      <c r="B34" s="372"/>
      <c r="C34" s="477"/>
      <c r="D34" s="646" t="s">
        <v>335</v>
      </c>
      <c r="E34" s="646"/>
      <c r="F34" s="646"/>
      <c r="G34" s="646"/>
      <c r="H34" s="646"/>
      <c r="I34" s="646"/>
      <c r="J34" s="646"/>
      <c r="K34" s="647"/>
      <c r="L34" s="467">
        <v>0</v>
      </c>
      <c r="M34" s="474"/>
      <c r="N34" s="469">
        <v>0</v>
      </c>
      <c r="P34" s="368"/>
      <c r="Q34" s="368"/>
      <c r="R34" s="368"/>
    </row>
    <row r="35" spans="2:18" ht="13.5" customHeight="1" x14ac:dyDescent="0.35">
      <c r="B35" s="365"/>
      <c r="C35" s="645" t="s">
        <v>337</v>
      </c>
      <c r="D35" s="645"/>
      <c r="E35" s="645"/>
      <c r="F35" s="645"/>
      <c r="G35" s="645"/>
      <c r="H35" s="645"/>
      <c r="I35" s="645"/>
      <c r="J35" s="645"/>
      <c r="K35" s="645"/>
      <c r="L35" s="475">
        <f>SUM(L12+L13+L14+L16+L18)</f>
        <v>1359536195767.6201</v>
      </c>
      <c r="M35" s="476"/>
      <c r="N35" s="475">
        <f>SUM(N12+N13+N14+N16+N18)</f>
        <v>1182823162574.9202</v>
      </c>
      <c r="P35" s="460"/>
      <c r="Q35" s="461"/>
      <c r="R35" s="460"/>
    </row>
    <row r="36" spans="2:18" ht="6" customHeight="1" x14ac:dyDescent="0.35">
      <c r="L36" s="399"/>
    </row>
    <row r="37" spans="2:18" ht="15" customHeight="1" x14ac:dyDescent="0.35"/>
    <row r="38" spans="2:18" ht="13.5" customHeight="1" x14ac:dyDescent="0.35">
      <c r="L38" s="381" t="str">
        <f>'LRA '!$P$102</f>
        <v>Jambi,        Juni   2024</v>
      </c>
      <c r="M38" s="388"/>
      <c r="N38" s="388"/>
    </row>
    <row r="39" spans="2:18" ht="13.5" customHeight="1" x14ac:dyDescent="0.35">
      <c r="M39" s="364"/>
      <c r="N39" s="364"/>
    </row>
    <row r="40" spans="2:18" ht="13.5" customHeight="1" x14ac:dyDescent="0.35">
      <c r="L40" s="385" t="str">
        <f>'LRA '!$P$104</f>
        <v>Kepala Dinas Pendidikan</v>
      </c>
      <c r="M40" s="386"/>
      <c r="N40" s="386"/>
    </row>
    <row r="41" spans="2:18" ht="15" customHeight="1" x14ac:dyDescent="0.35">
      <c r="M41" s="384"/>
      <c r="N41" s="384"/>
    </row>
    <row r="42" spans="2:18" ht="16.5" customHeight="1" x14ac:dyDescent="0.35">
      <c r="L42" s="382"/>
      <c r="M42" s="642"/>
      <c r="N42" s="642"/>
    </row>
    <row r="43" spans="2:18" ht="13.5" customHeight="1" x14ac:dyDescent="0.35">
      <c r="M43" s="643"/>
      <c r="N43" s="643"/>
    </row>
    <row r="44" spans="2:18" ht="16.25" customHeight="1" x14ac:dyDescent="0.35">
      <c r="L44" s="387" t="str">
        <f>'LRA '!$P$108</f>
        <v>H. SYAMSURIZAL, SE, M.Si</v>
      </c>
      <c r="M44" s="375"/>
    </row>
    <row r="45" spans="2:18" ht="12.75" customHeight="1" x14ac:dyDescent="0.35">
      <c r="L45" s="206" t="str">
        <f>'LRA '!$P$109</f>
        <v>NIP. 196910031998031005</v>
      </c>
      <c r="M45" s="381">
        <f>SUM(L16:M34)</f>
        <v>14273323846.539999</v>
      </c>
    </row>
    <row r="46" spans="2:18" ht="12.75" customHeight="1" x14ac:dyDescent="0.35">
      <c r="M46" s="382">
        <f>SUM(M44-M45)</f>
        <v>-14273323846.539999</v>
      </c>
    </row>
    <row r="47" spans="2:18" ht="12.75" customHeight="1" x14ac:dyDescent="0.35">
      <c r="L47" s="393"/>
      <c r="M47" s="375"/>
      <c r="N47" s="375"/>
      <c r="O47" s="374"/>
    </row>
    <row r="48" spans="2:18" ht="12.75" customHeight="1" x14ac:dyDescent="0.35">
      <c r="L48" s="393"/>
      <c r="M48" s="375"/>
      <c r="N48" s="375"/>
      <c r="O48" s="374"/>
    </row>
    <row r="49" spans="12:15" ht="12.75" customHeight="1" x14ac:dyDescent="0.35">
      <c r="L49" s="393"/>
      <c r="M49" s="375"/>
      <c r="N49" s="375"/>
      <c r="O49" s="374"/>
    </row>
    <row r="50" spans="12:15" ht="12.75" customHeight="1" x14ac:dyDescent="0.35">
      <c r="L50" s="393"/>
      <c r="M50" s="375"/>
      <c r="N50" s="375"/>
      <c r="O50" s="374"/>
    </row>
    <row r="51" spans="12:15" ht="12.75" customHeight="1" x14ac:dyDescent="0.35">
      <c r="L51" s="393"/>
      <c r="M51" s="375"/>
      <c r="N51" s="375"/>
      <c r="O51" s="374"/>
    </row>
    <row r="52" spans="12:15" ht="12.75" customHeight="1" x14ac:dyDescent="0.35">
      <c r="L52" s="395">
        <f>SUM(L16,L18)</f>
        <v>7291201898.2699995</v>
      </c>
      <c r="M52" s="375"/>
      <c r="N52" s="375"/>
      <c r="O52" s="374"/>
    </row>
    <row r="53" spans="12:15" ht="12.75" customHeight="1" x14ac:dyDescent="0.35">
      <c r="L53" s="393"/>
      <c r="M53" s="375"/>
      <c r="N53" s="375"/>
      <c r="O53" s="374"/>
    </row>
    <row r="54" spans="12:15" ht="12.75" customHeight="1" x14ac:dyDescent="0.35">
      <c r="L54" s="393"/>
      <c r="M54" s="375"/>
      <c r="N54" s="375"/>
      <c r="O54" s="374"/>
    </row>
    <row r="55" spans="12:15" ht="12.75" customHeight="1" x14ac:dyDescent="0.35">
      <c r="L55" s="393"/>
      <c r="M55" s="375"/>
      <c r="N55" s="375"/>
      <c r="O55" s="374"/>
    </row>
    <row r="56" spans="12:15" ht="12.75" customHeight="1" x14ac:dyDescent="0.35">
      <c r="M56" s="375"/>
      <c r="N56" s="375"/>
      <c r="O56" s="374"/>
    </row>
    <row r="57" spans="12:15" ht="12.75" customHeight="1" x14ac:dyDescent="0.35">
      <c r="M57" s="375"/>
      <c r="N57" s="375"/>
      <c r="O57" s="374"/>
    </row>
    <row r="58" spans="12:15" ht="12.75" customHeight="1" x14ac:dyDescent="0.35">
      <c r="M58" s="375"/>
      <c r="N58" s="375"/>
      <c r="O58" s="374"/>
    </row>
    <row r="59" spans="12:15" ht="12.75" customHeight="1" x14ac:dyDescent="0.35">
      <c r="M59" s="375"/>
      <c r="N59" s="375"/>
      <c r="O59" s="374"/>
    </row>
    <row r="60" spans="12:15" ht="12.75" customHeight="1" x14ac:dyDescent="0.35">
      <c r="M60" s="375"/>
      <c r="N60" s="375"/>
      <c r="O60" s="374"/>
    </row>
    <row r="61" spans="12:15" ht="12.75" customHeight="1" x14ac:dyDescent="0.35">
      <c r="M61" s="375"/>
      <c r="N61" s="375"/>
      <c r="O61" s="374"/>
    </row>
    <row r="62" spans="12:15" ht="12.75" customHeight="1" x14ac:dyDescent="0.35">
      <c r="M62" s="375"/>
      <c r="N62" s="375"/>
      <c r="O62" s="374"/>
    </row>
    <row r="63" spans="12:15" ht="12.75" customHeight="1" x14ac:dyDescent="0.35">
      <c r="M63" s="375"/>
      <c r="N63" s="375"/>
      <c r="O63" s="374"/>
    </row>
    <row r="64" spans="12:15" ht="12.75" customHeight="1" x14ac:dyDescent="0.35">
      <c r="M64" s="375"/>
      <c r="N64" s="375"/>
      <c r="O64" s="374"/>
    </row>
    <row r="65" spans="4:15" ht="12.75" customHeight="1" x14ac:dyDescent="0.35">
      <c r="M65" s="375"/>
      <c r="N65" s="375"/>
      <c r="O65" s="374"/>
    </row>
    <row r="66" spans="4:15" ht="12.75" customHeight="1" x14ac:dyDescent="0.35">
      <c r="M66" s="375"/>
      <c r="N66" s="375"/>
      <c r="O66" s="374"/>
    </row>
    <row r="67" spans="4:15" ht="12.75" customHeight="1" x14ac:dyDescent="0.35">
      <c r="M67" s="375"/>
      <c r="N67" s="375"/>
      <c r="O67" s="374"/>
    </row>
    <row r="68" spans="4:15" ht="12.75" customHeight="1" x14ac:dyDescent="0.35">
      <c r="M68" s="375"/>
      <c r="N68" s="375"/>
      <c r="O68" s="374"/>
    </row>
    <row r="69" spans="4:15" ht="12.75" customHeight="1" x14ac:dyDescent="0.35">
      <c r="M69" s="375"/>
      <c r="N69" s="375"/>
      <c r="O69" s="374"/>
    </row>
    <row r="70" spans="4:15" ht="12.75" customHeight="1" x14ac:dyDescent="0.35">
      <c r="M70" s="375"/>
      <c r="N70" s="375"/>
      <c r="O70" s="374"/>
    </row>
    <row r="71" spans="4:15" ht="12.75" customHeight="1" x14ac:dyDescent="0.35">
      <c r="M71" s="375"/>
      <c r="N71" s="375"/>
      <c r="O71" s="374"/>
    </row>
    <row r="72" spans="4:15" ht="12.75" customHeight="1" x14ac:dyDescent="0.35">
      <c r="M72" s="375"/>
      <c r="N72" s="375"/>
      <c r="O72" s="374"/>
    </row>
    <row r="73" spans="4:15" ht="12.75" customHeight="1" x14ac:dyDescent="0.35">
      <c r="M73" s="375"/>
      <c r="N73" s="375"/>
      <c r="O73" s="374"/>
    </row>
    <row r="74" spans="4:15" ht="12.75" customHeight="1" x14ac:dyDescent="0.35">
      <c r="M74" s="375"/>
      <c r="N74" s="375"/>
      <c r="O74" s="374"/>
    </row>
    <row r="75" spans="4:15" ht="12.75" customHeight="1" x14ac:dyDescent="0.35">
      <c r="M75" s="375"/>
      <c r="N75" s="375"/>
      <c r="O75" s="374"/>
    </row>
    <row r="76" spans="4:15" ht="12.75" customHeight="1" x14ac:dyDescent="0.35">
      <c r="M76" s="375"/>
      <c r="N76" s="375"/>
      <c r="O76" s="374"/>
    </row>
    <row r="77" spans="4:15" ht="12.75" customHeight="1" x14ac:dyDescent="0.35">
      <c r="D77" s="639"/>
      <c r="E77" s="639"/>
      <c r="F77" s="639"/>
      <c r="G77" s="639"/>
      <c r="H77" s="639"/>
      <c r="I77" s="639"/>
      <c r="J77" s="639"/>
      <c r="K77" s="639"/>
      <c r="L77" s="639"/>
      <c r="M77" s="375"/>
      <c r="N77" s="375"/>
      <c r="O77" s="374"/>
    </row>
    <row r="78" spans="4:15" ht="12.75" customHeight="1" x14ac:dyDescent="0.35">
      <c r="D78" s="639"/>
      <c r="E78" s="639"/>
      <c r="F78" s="639"/>
      <c r="G78" s="639"/>
      <c r="H78" s="639"/>
      <c r="I78" s="639"/>
      <c r="J78" s="639"/>
      <c r="K78" s="639"/>
      <c r="L78" s="639"/>
      <c r="M78" s="375"/>
      <c r="N78" s="375"/>
      <c r="O78" s="374"/>
    </row>
    <row r="79" spans="4:15" ht="12.75" customHeight="1" x14ac:dyDescent="0.35">
      <c r="D79" s="639"/>
      <c r="E79" s="639"/>
      <c r="F79" s="639"/>
      <c r="G79" s="639"/>
      <c r="H79" s="639"/>
      <c r="I79" s="639"/>
      <c r="J79" s="639"/>
      <c r="K79" s="639"/>
      <c r="L79" s="639"/>
      <c r="M79" s="375"/>
      <c r="N79" s="375"/>
      <c r="O79" s="374"/>
    </row>
    <row r="80" spans="4:15" ht="12.75" customHeight="1" x14ac:dyDescent="0.35">
      <c r="D80" s="639"/>
      <c r="E80" s="639"/>
      <c r="F80" s="639"/>
      <c r="G80" s="639"/>
      <c r="H80" s="639"/>
      <c r="I80" s="639"/>
      <c r="J80" s="639"/>
      <c r="K80" s="639"/>
      <c r="L80" s="639"/>
      <c r="M80" s="375"/>
      <c r="N80" s="375"/>
      <c r="O80" s="374"/>
    </row>
    <row r="81" spans="4:15" ht="12.75" customHeight="1" x14ac:dyDescent="0.35">
      <c r="D81" s="639"/>
      <c r="E81" s="639"/>
      <c r="F81" s="639"/>
      <c r="G81" s="639"/>
      <c r="H81" s="639"/>
      <c r="I81" s="639"/>
      <c r="J81" s="639"/>
      <c r="K81" s="639"/>
      <c r="L81" s="639"/>
      <c r="M81" s="375"/>
      <c r="N81" s="375"/>
      <c r="O81" s="374"/>
    </row>
    <row r="82" spans="4:15" ht="12.75" customHeight="1" x14ac:dyDescent="0.35">
      <c r="D82" s="639"/>
      <c r="E82" s="639"/>
      <c r="F82" s="639"/>
      <c r="G82" s="639"/>
      <c r="H82" s="639"/>
      <c r="I82" s="639"/>
      <c r="J82" s="639"/>
      <c r="K82" s="639"/>
      <c r="L82" s="639"/>
      <c r="M82" s="375"/>
      <c r="N82" s="375"/>
      <c r="O82" s="374"/>
    </row>
    <row r="83" spans="4:15" ht="12.75" customHeight="1" x14ac:dyDescent="0.35">
      <c r="D83" s="639"/>
      <c r="E83" s="639"/>
      <c r="F83" s="639"/>
      <c r="G83" s="639"/>
      <c r="H83" s="639"/>
      <c r="I83" s="639"/>
      <c r="J83" s="639"/>
      <c r="K83" s="639"/>
      <c r="L83" s="639"/>
      <c r="M83" s="375"/>
      <c r="N83" s="375"/>
      <c r="O83" s="374"/>
    </row>
    <row r="84" spans="4:15" ht="12.75" customHeight="1" x14ac:dyDescent="0.35">
      <c r="D84" s="639"/>
      <c r="E84" s="639"/>
      <c r="F84" s="639"/>
      <c r="G84" s="639"/>
      <c r="H84" s="639"/>
      <c r="I84" s="639"/>
      <c r="J84" s="639"/>
      <c r="K84" s="639"/>
      <c r="L84" s="639"/>
      <c r="M84" s="375"/>
      <c r="N84" s="375"/>
      <c r="O84" s="374"/>
    </row>
    <row r="85" spans="4:15" ht="12.75" customHeight="1" x14ac:dyDescent="0.35">
      <c r="D85" s="639"/>
      <c r="E85" s="639"/>
      <c r="F85" s="639"/>
      <c r="G85" s="639"/>
      <c r="H85" s="639"/>
      <c r="I85" s="639"/>
      <c r="J85" s="639"/>
      <c r="K85" s="639"/>
      <c r="L85" s="639"/>
      <c r="M85" s="375"/>
      <c r="N85" s="375"/>
      <c r="O85" s="374"/>
    </row>
    <row r="86" spans="4:15" ht="12.75" customHeight="1" x14ac:dyDescent="0.35">
      <c r="D86" s="639"/>
      <c r="E86" s="639"/>
      <c r="F86" s="639"/>
      <c r="G86" s="639"/>
      <c r="H86" s="639"/>
      <c r="I86" s="639"/>
      <c r="J86" s="639"/>
      <c r="K86" s="639"/>
      <c r="L86" s="639"/>
      <c r="M86" s="375"/>
      <c r="N86" s="375"/>
      <c r="O86" s="374"/>
    </row>
    <row r="87" spans="4:15" ht="12.75" customHeight="1" x14ac:dyDescent="0.35">
      <c r="D87" s="639"/>
      <c r="E87" s="639"/>
      <c r="F87" s="639"/>
      <c r="G87" s="639"/>
      <c r="H87" s="639"/>
      <c r="I87" s="639"/>
      <c r="J87" s="639"/>
      <c r="K87" s="639"/>
      <c r="L87" s="639"/>
      <c r="M87" s="375"/>
      <c r="N87" s="375"/>
      <c r="O87" s="374"/>
    </row>
    <row r="88" spans="4:15" ht="12.75" customHeight="1" x14ac:dyDescent="0.35">
      <c r="D88" s="639"/>
      <c r="E88" s="639"/>
      <c r="F88" s="639"/>
      <c r="G88" s="639"/>
      <c r="H88" s="639"/>
      <c r="I88" s="639"/>
      <c r="J88" s="639"/>
      <c r="K88" s="639"/>
      <c r="L88" s="639"/>
      <c r="M88" s="375"/>
      <c r="N88" s="375"/>
      <c r="O88" s="374"/>
    </row>
    <row r="89" spans="4:15" ht="12.75" customHeight="1" x14ac:dyDescent="0.35">
      <c r="D89" s="639"/>
      <c r="E89" s="639"/>
      <c r="F89" s="639"/>
      <c r="G89" s="639"/>
      <c r="H89" s="639"/>
      <c r="I89" s="639"/>
      <c r="J89" s="639"/>
      <c r="K89" s="639"/>
      <c r="L89" s="639"/>
      <c r="M89" s="375"/>
      <c r="N89" s="375"/>
      <c r="O89" s="374"/>
    </row>
    <row r="90" spans="4:15" ht="12.75" customHeight="1" x14ac:dyDescent="0.35">
      <c r="D90" s="639"/>
      <c r="E90" s="639"/>
      <c r="F90" s="639"/>
      <c r="G90" s="639"/>
      <c r="H90" s="639"/>
      <c r="I90" s="639"/>
      <c r="J90" s="639"/>
      <c r="K90" s="639"/>
      <c r="L90" s="639"/>
      <c r="M90" s="375"/>
      <c r="N90" s="375"/>
      <c r="O90" s="374"/>
    </row>
    <row r="91" spans="4:15" ht="12.75" customHeight="1" x14ac:dyDescent="0.35">
      <c r="D91" s="639"/>
      <c r="E91" s="639"/>
      <c r="F91" s="639"/>
      <c r="G91" s="639"/>
      <c r="H91" s="639"/>
      <c r="I91" s="639"/>
      <c r="J91" s="639"/>
      <c r="K91" s="639"/>
      <c r="L91" s="639"/>
      <c r="M91" s="375"/>
      <c r="N91" s="375"/>
      <c r="O91" s="374"/>
    </row>
    <row r="92" spans="4:15" ht="12.75" customHeight="1" x14ac:dyDescent="0.35">
      <c r="D92" s="639"/>
      <c r="E92" s="639"/>
      <c r="F92" s="639"/>
      <c r="G92" s="639"/>
      <c r="H92" s="639"/>
      <c r="I92" s="639"/>
      <c r="J92" s="639"/>
      <c r="K92" s="639"/>
      <c r="L92" s="639"/>
      <c r="M92" s="375"/>
      <c r="N92" s="375"/>
      <c r="O92" s="374"/>
    </row>
    <row r="93" spans="4:15" ht="12.75" customHeight="1" x14ac:dyDescent="0.35">
      <c r="D93" s="639"/>
      <c r="E93" s="639"/>
      <c r="F93" s="639"/>
      <c r="G93" s="639"/>
      <c r="H93" s="639"/>
      <c r="I93" s="639"/>
      <c r="J93" s="639"/>
      <c r="K93" s="639"/>
      <c r="L93" s="639"/>
      <c r="M93" s="375"/>
      <c r="N93" s="375"/>
      <c r="O93" s="374"/>
    </row>
    <row r="94" spans="4:15" ht="12.75" customHeight="1" x14ac:dyDescent="0.35">
      <c r="D94" s="639"/>
      <c r="E94" s="639"/>
      <c r="F94" s="639"/>
      <c r="G94" s="639"/>
      <c r="H94" s="639"/>
      <c r="I94" s="639"/>
      <c r="J94" s="639"/>
      <c r="K94" s="639"/>
      <c r="L94" s="639"/>
      <c r="M94" s="375"/>
      <c r="N94" s="375"/>
      <c r="O94" s="374"/>
    </row>
    <row r="95" spans="4:15" ht="12.75" customHeight="1" x14ac:dyDescent="0.35">
      <c r="D95" s="639"/>
      <c r="E95" s="639"/>
      <c r="F95" s="639"/>
      <c r="G95" s="639"/>
      <c r="H95" s="639"/>
      <c r="I95" s="639"/>
      <c r="J95" s="639"/>
      <c r="K95" s="639"/>
      <c r="L95" s="639"/>
      <c r="M95" s="375"/>
      <c r="N95" s="375"/>
      <c r="O95" s="374"/>
    </row>
    <row r="96" spans="4:15" ht="12.75" customHeight="1" x14ac:dyDescent="0.35">
      <c r="D96" s="639"/>
      <c r="E96" s="639"/>
      <c r="F96" s="639"/>
      <c r="G96" s="639"/>
      <c r="H96" s="639"/>
      <c r="I96" s="639"/>
      <c r="J96" s="639"/>
      <c r="K96" s="639"/>
      <c r="L96" s="639"/>
      <c r="M96" s="375"/>
      <c r="N96" s="375"/>
      <c r="O96" s="374"/>
    </row>
    <row r="97" spans="4:15" ht="12.75" customHeight="1" x14ac:dyDescent="0.35">
      <c r="D97" s="639"/>
      <c r="E97" s="639"/>
      <c r="F97" s="639"/>
      <c r="G97" s="639"/>
      <c r="H97" s="639"/>
      <c r="I97" s="639"/>
      <c r="J97" s="639"/>
      <c r="K97" s="639"/>
      <c r="L97" s="639"/>
      <c r="M97" s="375"/>
      <c r="N97" s="375"/>
      <c r="O97" s="374"/>
    </row>
    <row r="98" spans="4:15" ht="12.75" customHeight="1" x14ac:dyDescent="0.35">
      <c r="D98" s="639"/>
      <c r="E98" s="639"/>
      <c r="F98" s="639"/>
      <c r="G98" s="639"/>
      <c r="H98" s="639"/>
      <c r="I98" s="639"/>
      <c r="J98" s="639"/>
      <c r="K98" s="639"/>
      <c r="L98" s="639"/>
      <c r="M98" s="375"/>
      <c r="N98" s="375"/>
      <c r="O98" s="374"/>
    </row>
    <row r="99" spans="4:15" ht="12.75" customHeight="1" x14ac:dyDescent="0.35">
      <c r="D99" s="639"/>
      <c r="E99" s="639"/>
      <c r="F99" s="639"/>
      <c r="G99" s="639"/>
      <c r="H99" s="639"/>
      <c r="I99" s="639"/>
      <c r="J99" s="639"/>
      <c r="K99" s="639"/>
      <c r="L99" s="639"/>
      <c r="M99" s="375"/>
      <c r="N99" s="375"/>
      <c r="O99" s="374"/>
    </row>
    <row r="100" spans="4:15" ht="12.75" customHeight="1" x14ac:dyDescent="0.35">
      <c r="D100" s="639"/>
      <c r="E100" s="639"/>
      <c r="F100" s="639"/>
      <c r="G100" s="639"/>
      <c r="H100" s="639"/>
      <c r="I100" s="639"/>
      <c r="J100" s="639"/>
      <c r="K100" s="639"/>
      <c r="L100" s="639"/>
      <c r="M100" s="375"/>
      <c r="N100" s="375"/>
      <c r="O100" s="374"/>
    </row>
    <row r="101" spans="4:15" ht="12.75" customHeight="1" x14ac:dyDescent="0.35">
      <c r="D101" s="639"/>
      <c r="E101" s="639"/>
      <c r="F101" s="639"/>
      <c r="G101" s="639"/>
      <c r="H101" s="639"/>
      <c r="I101" s="639"/>
      <c r="J101" s="639"/>
      <c r="K101" s="639"/>
      <c r="L101" s="639"/>
      <c r="M101" s="375"/>
      <c r="N101" s="375"/>
      <c r="O101" s="374"/>
    </row>
    <row r="102" spans="4:15" ht="12.75" customHeight="1" x14ac:dyDescent="0.35">
      <c r="D102" s="639"/>
      <c r="E102" s="639"/>
      <c r="F102" s="639"/>
      <c r="G102" s="639"/>
      <c r="H102" s="639"/>
      <c r="I102" s="639"/>
      <c r="J102" s="639"/>
      <c r="K102" s="639"/>
      <c r="L102" s="639"/>
      <c r="M102" s="375"/>
      <c r="N102" s="375"/>
      <c r="O102" s="374"/>
    </row>
    <row r="103" spans="4:15" ht="12.75" customHeight="1" x14ac:dyDescent="0.35">
      <c r="D103" s="639"/>
      <c r="E103" s="639"/>
      <c r="F103" s="639"/>
      <c r="G103" s="639"/>
      <c r="H103" s="639"/>
      <c r="I103" s="639"/>
      <c r="J103" s="639"/>
      <c r="K103" s="639"/>
      <c r="L103" s="639"/>
      <c r="M103" s="375"/>
      <c r="N103" s="375"/>
      <c r="O103" s="374"/>
    </row>
    <row r="104" spans="4:15" ht="12.75" customHeight="1" x14ac:dyDescent="0.35">
      <c r="D104" s="639"/>
      <c r="E104" s="639"/>
      <c r="F104" s="639"/>
      <c r="G104" s="639"/>
      <c r="H104" s="639"/>
      <c r="I104" s="639"/>
      <c r="J104" s="639"/>
      <c r="K104" s="639"/>
      <c r="L104" s="639"/>
      <c r="M104" s="375"/>
      <c r="N104" s="375"/>
      <c r="O104" s="374"/>
    </row>
    <row r="105" spans="4:15" ht="12.75" customHeight="1" x14ac:dyDescent="0.35">
      <c r="D105" s="639"/>
      <c r="E105" s="639"/>
      <c r="F105" s="639"/>
      <c r="G105" s="639"/>
      <c r="H105" s="639"/>
      <c r="I105" s="639"/>
      <c r="J105" s="639"/>
      <c r="K105" s="639"/>
      <c r="L105" s="639"/>
      <c r="M105" s="375"/>
      <c r="N105" s="375"/>
      <c r="O105" s="374"/>
    </row>
    <row r="106" spans="4:15" ht="12.75" customHeight="1" x14ac:dyDescent="0.35">
      <c r="D106" s="639"/>
      <c r="E106" s="639"/>
      <c r="F106" s="639"/>
      <c r="G106" s="639"/>
      <c r="H106" s="639"/>
      <c r="I106" s="639"/>
      <c r="J106" s="639"/>
      <c r="K106" s="639"/>
      <c r="L106" s="639"/>
      <c r="M106" s="375"/>
      <c r="N106" s="375"/>
      <c r="O106" s="374"/>
    </row>
    <row r="107" spans="4:15" ht="12.75" customHeight="1" x14ac:dyDescent="0.35">
      <c r="D107" s="639"/>
      <c r="E107" s="639"/>
      <c r="F107" s="639"/>
      <c r="G107" s="639"/>
      <c r="H107" s="639"/>
      <c r="I107" s="639"/>
      <c r="J107" s="639"/>
      <c r="K107" s="639"/>
      <c r="L107" s="639"/>
      <c r="M107" s="375"/>
      <c r="N107" s="375"/>
      <c r="O107" s="374"/>
    </row>
    <row r="108" spans="4:15" ht="12.75" customHeight="1" x14ac:dyDescent="0.35">
      <c r="D108" s="639"/>
      <c r="E108" s="639"/>
      <c r="F108" s="639"/>
      <c r="G108" s="639"/>
      <c r="H108" s="639"/>
      <c r="I108" s="639"/>
      <c r="J108" s="639"/>
      <c r="K108" s="639"/>
      <c r="L108" s="639"/>
      <c r="M108" s="375"/>
      <c r="N108" s="375"/>
      <c r="O108" s="374"/>
    </row>
    <row r="109" spans="4:15" ht="12.75" customHeight="1" x14ac:dyDescent="0.35">
      <c r="D109" s="644" t="s">
        <v>523</v>
      </c>
      <c r="E109" s="644"/>
      <c r="F109" s="644"/>
      <c r="G109" s="644"/>
      <c r="H109" s="644"/>
      <c r="I109" s="644"/>
      <c r="J109" s="644"/>
      <c r="K109" s="644"/>
      <c r="L109" s="644"/>
      <c r="M109" s="375"/>
      <c r="N109" s="375"/>
      <c r="O109" s="374"/>
    </row>
  </sheetData>
  <mergeCells count="68">
    <mergeCell ref="A1:M1"/>
    <mergeCell ref="E3:N3"/>
    <mergeCell ref="D18:K18"/>
    <mergeCell ref="D19:K19"/>
    <mergeCell ref="D20:K20"/>
    <mergeCell ref="E2:N2"/>
    <mergeCell ref="E5:N5"/>
    <mergeCell ref="E6:N6"/>
    <mergeCell ref="E8:N8"/>
    <mergeCell ref="D17:K17"/>
    <mergeCell ref="B9:K9"/>
    <mergeCell ref="C12:K12"/>
    <mergeCell ref="C13:K13"/>
    <mergeCell ref="D34:K34"/>
    <mergeCell ref="C14:K14"/>
    <mergeCell ref="D30:K30"/>
    <mergeCell ref="D31:K31"/>
    <mergeCell ref="D21:K21"/>
    <mergeCell ref="D22:K22"/>
    <mergeCell ref="D23:K23"/>
    <mergeCell ref="D99:L99"/>
    <mergeCell ref="D100:L100"/>
    <mergeCell ref="D32:K32"/>
    <mergeCell ref="D86:L86"/>
    <mergeCell ref="D87:L87"/>
    <mergeCell ref="D88:L88"/>
    <mergeCell ref="D77:L77"/>
    <mergeCell ref="D78:L78"/>
    <mergeCell ref="D81:L81"/>
    <mergeCell ref="D82:L82"/>
    <mergeCell ref="D83:L83"/>
    <mergeCell ref="D84:L84"/>
    <mergeCell ref="D85:L85"/>
    <mergeCell ref="D79:L79"/>
    <mergeCell ref="D80:L80"/>
    <mergeCell ref="C35:K35"/>
    <mergeCell ref="D92:L92"/>
    <mergeCell ref="D93:L93"/>
    <mergeCell ref="D109:L109"/>
    <mergeCell ref="D104:L104"/>
    <mergeCell ref="D105:L105"/>
    <mergeCell ref="D106:L106"/>
    <mergeCell ref="D107:L107"/>
    <mergeCell ref="D108:L108"/>
    <mergeCell ref="D101:L101"/>
    <mergeCell ref="D102:L102"/>
    <mergeCell ref="D103:L103"/>
    <mergeCell ref="D94:L94"/>
    <mergeCell ref="D95:L95"/>
    <mergeCell ref="D96:L96"/>
    <mergeCell ref="D97:L97"/>
    <mergeCell ref="D98:L98"/>
    <mergeCell ref="P9:Q9"/>
    <mergeCell ref="R9:R10"/>
    <mergeCell ref="D89:L89"/>
    <mergeCell ref="D90:L90"/>
    <mergeCell ref="D91:L91"/>
    <mergeCell ref="C15:K15"/>
    <mergeCell ref="D16:K16"/>
    <mergeCell ref="M42:N42"/>
    <mergeCell ref="M43:N43"/>
    <mergeCell ref="D29:K29"/>
    <mergeCell ref="D24:K24"/>
    <mergeCell ref="D25:K25"/>
    <mergeCell ref="D26:K26"/>
    <mergeCell ref="D27:K27"/>
    <mergeCell ref="D28:K28"/>
    <mergeCell ref="D33:K33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LRA </vt:lpstr>
      <vt:lpstr>LPSAL</vt:lpstr>
      <vt:lpstr>Neraca</vt:lpstr>
      <vt:lpstr>LO</vt:lpstr>
      <vt:lpstr>LAK</vt:lpstr>
      <vt:lpstr>LPE</vt:lpstr>
      <vt:lpstr>LO!Print_Area</vt:lpstr>
      <vt:lpstr>LPE!Print_Area</vt:lpstr>
      <vt:lpstr>'LRA '!Print_Area</vt:lpstr>
      <vt:lpstr>Neraca!Print_Area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2023-01-30T13:46:39Z</cp:lastPrinted>
  <dcterms:created xsi:type="dcterms:W3CDTF">2022-02-19T01:37:48Z</dcterms:created>
  <dcterms:modified xsi:type="dcterms:W3CDTF">2024-07-11T23:51:06Z</dcterms:modified>
</cp:coreProperties>
</file>